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2451" documentId="8_{FB6B60F0-EAB0-47D2-837E-89254DD05EBF}" xr6:coauthVersionLast="47" xr6:coauthVersionMax="47" xr10:uidLastSave="{8505A01C-7006-4C32-8C72-BA83F09AD4C8}"/>
  <bookViews>
    <workbookView xWindow="-120" yWindow="-120" windowWidth="19440" windowHeight="14880" tabRatio="449" firstSheet="3" activeTab="3" xr2:uid="{EEE1E22B-CAB2-4BB2-B48B-68FE324F7255}"/>
  </bookViews>
  <sheets>
    <sheet name="Cover Page" sheetId="12" r:id="rId1"/>
    <sheet name="Contents" sheetId="11" r:id="rId2"/>
    <sheet name="Workbook Attributes" sheetId="9" r:id="rId3"/>
    <sheet name="Summary of Products" sheetId="5" r:id="rId4"/>
    <sheet name="Master list" sheetId="1" r:id="rId5"/>
    <sheet name="Drop-down list" sheetId="3" r:id="rId6"/>
  </sheets>
  <definedNames>
    <definedName name="_xlnm._FilterDatabase" localSheetId="4" hidden="1">'Master list'!$A$1:$U$222</definedName>
    <definedName name="ExternalData_1" localSheetId="1" hidden="1">Contents!$A$1:$A$5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1" l="1"/>
  <c r="B4" i="11"/>
  <c r="B3" i="11"/>
  <c r="B2" i="11"/>
  <c r="G35" i="5" l="1"/>
  <c r="G34" i="5"/>
  <c r="G33" i="5"/>
  <c r="F35" i="5"/>
  <c r="F34" i="5"/>
  <c r="F33" i="5"/>
  <c r="G30" i="5"/>
  <c r="G29" i="5"/>
  <c r="G28" i="5"/>
  <c r="G27" i="5"/>
  <c r="F30" i="5"/>
  <c r="F29" i="5"/>
  <c r="F28" i="5"/>
  <c r="F27" i="5"/>
  <c r="G23" i="5"/>
  <c r="G22" i="5"/>
  <c r="G21" i="5"/>
  <c r="F23" i="5"/>
  <c r="F22" i="5"/>
  <c r="F21" i="5"/>
  <c r="F19" i="5"/>
  <c r="F18" i="5"/>
  <c r="F17" i="5"/>
  <c r="F16" i="5"/>
  <c r="G19" i="5"/>
  <c r="G18" i="5"/>
  <c r="G17" i="5"/>
  <c r="G16" i="5"/>
  <c r="G14" i="5"/>
  <c r="G13" i="5"/>
  <c r="G12" i="5"/>
  <c r="G11" i="5"/>
  <c r="G10" i="5"/>
  <c r="G9" i="5"/>
  <c r="G8" i="5"/>
  <c r="G7" i="5"/>
  <c r="F14" i="5"/>
  <c r="F13" i="5"/>
  <c r="F12" i="5"/>
  <c r="F11" i="5"/>
  <c r="F10" i="5"/>
  <c r="F9" i="5"/>
  <c r="F8" i="5"/>
  <c r="F7" i="5"/>
  <c r="F5" i="5"/>
  <c r="F4" i="5"/>
  <c r="G5" i="5"/>
  <c r="G4" i="5"/>
  <c r="G3" i="5"/>
  <c r="F3" i="5"/>
  <c r="D3" i="5" l="1"/>
  <c r="E34" i="5"/>
  <c r="E4" i="5"/>
  <c r="E5" i="5"/>
  <c r="E7" i="5"/>
  <c r="E8" i="5"/>
  <c r="E9" i="5"/>
  <c r="E10" i="5"/>
  <c r="E11" i="5"/>
  <c r="E12" i="5"/>
  <c r="E13" i="5"/>
  <c r="E14" i="5"/>
  <c r="E16" i="5"/>
  <c r="E17" i="5"/>
  <c r="E18" i="5"/>
  <c r="E19" i="5"/>
  <c r="E21" i="5"/>
  <c r="E22" i="5"/>
  <c r="E23" i="5"/>
  <c r="E27" i="5"/>
  <c r="E33" i="5"/>
  <c r="E28" i="5"/>
  <c r="E29" i="5"/>
  <c r="E30" i="5"/>
  <c r="E32" i="5"/>
  <c r="E35" i="5"/>
  <c r="E3" i="5"/>
  <c r="D4" i="5"/>
  <c r="D5" i="5"/>
  <c r="D7" i="5"/>
  <c r="D8" i="5"/>
  <c r="D9" i="5"/>
  <c r="D10" i="5"/>
  <c r="D11" i="5"/>
  <c r="D12" i="5"/>
  <c r="D13" i="5"/>
  <c r="D14" i="5"/>
  <c r="D16" i="5"/>
  <c r="D17" i="5"/>
  <c r="D18" i="5"/>
  <c r="D19" i="5"/>
  <c r="D21" i="5"/>
  <c r="D22" i="5"/>
  <c r="D23" i="5"/>
  <c r="D27" i="5"/>
  <c r="D33" i="5"/>
  <c r="D28" i="5"/>
  <c r="D29" i="5"/>
  <c r="D30" i="5"/>
  <c r="D32" i="5"/>
  <c r="D34" i="5"/>
  <c r="D35" i="5"/>
  <c r="C35" i="5" l="1"/>
  <c r="C34" i="5"/>
  <c r="C32" i="5"/>
  <c r="C30" i="5"/>
  <c r="C29" i="5"/>
  <c r="C28" i="5"/>
  <c r="C33" i="5"/>
  <c r="C27" i="5"/>
  <c r="C23" i="5"/>
  <c r="C22" i="5"/>
  <c r="C21" i="5"/>
  <c r="C19" i="5"/>
  <c r="C18" i="5"/>
  <c r="C17" i="5"/>
  <c r="C16" i="5"/>
  <c r="C14" i="5"/>
  <c r="C13" i="5"/>
  <c r="C12" i="5"/>
  <c r="C11" i="5"/>
  <c r="C10" i="5"/>
  <c r="C9" i="5"/>
  <c r="C8" i="5"/>
  <c r="C7" i="5"/>
  <c r="C5" i="5"/>
  <c r="C4" i="5"/>
  <c r="C3"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FE757A3-3457-4A08-93FC-BDCBA79EA180}" keepAlive="1" name="Query - Draft Consumer - Indoor Air Acute and Chronic Inhalation Risk Calculator, Supple" description="Connection to the 'Draft Consumer - Indoor Air Acute and Chronic Inhalation Risk Calculator, Supple' query in the workbook." type="5" refreshedVersion="8" background="1" saveData="1">
    <dbPr connection="Provider=Microsoft.Mashup.OleDb.1;Data Source=$Workbook$;Location=&quot;Draft Consumer - Indoor Air Acute and Chronic Inhalation Risk Calculator, Supple&quot;;Extended Properties=&quot;&quot;" command="SELECT * FROM [Draft Consumer - Indoor Air Acute and Chronic Inhalation Risk Calculator, Supple]"/>
  </connection>
</connections>
</file>

<file path=xl/sharedStrings.xml><?xml version="1.0" encoding="utf-8"?>
<sst xmlns="http://schemas.openxmlformats.org/spreadsheetml/2006/main" count="3861" uniqueCount="1025">
  <si>
    <t xml:space="preserve"># of Products </t>
  </si>
  <si>
    <t>Consumer # of Products</t>
  </si>
  <si>
    <t>Commercial # of Products</t>
  </si>
  <si>
    <t>Air Care Products</t>
  </si>
  <si>
    <t>Air fresheners for motor vehicles</t>
  </si>
  <si>
    <t>&lt;1%</t>
  </si>
  <si>
    <t xml:space="preserve">Continuous action air fresheners </t>
  </si>
  <si>
    <t xml:space="preserve">Instant action air fresheners </t>
  </si>
  <si>
    <t>Cleaning Products</t>
  </si>
  <si>
    <t>All-purpose foam spray cleaner</t>
  </si>
  <si>
    <t>all-purpose liquid cleaner/polish</t>
  </si>
  <si>
    <t>all-purpose liquid spray cleaner</t>
  </si>
  <si>
    <t>all-purpose waxes and polishes</t>
  </si>
  <si>
    <t>appliance cleaners</t>
  </si>
  <si>
    <t>drain and toilet cleaners (liquid)</t>
  </si>
  <si>
    <t>powder cleaners (floors)</t>
  </si>
  <si>
    <t>powder cleaners (porcelain)</t>
  </si>
  <si>
    <t>Laundry Products</t>
  </si>
  <si>
    <t>Laundry detergent (liquid)</t>
  </si>
  <si>
    <t>Laundry detergent (unit dose/granule)</t>
  </si>
  <si>
    <t>Fabric enhancers</t>
  </si>
  <si>
    <t>Stain removers</t>
  </si>
  <si>
    <t>Dry cleaning and associated products</t>
  </si>
  <si>
    <t>Dishwashing Products</t>
  </si>
  <si>
    <t>Dishwashing detergent (liquid/ gel)</t>
  </si>
  <si>
    <t>Dishwashing detergent (unit dose/ granule)</t>
  </si>
  <si>
    <t>Dishwashing detergent liquid (hand-wash)</t>
  </si>
  <si>
    <t>Articles</t>
  </si>
  <si>
    <t xml:space="preserve">Paper articles </t>
  </si>
  <si>
    <t>N/A</t>
  </si>
  <si>
    <t xml:space="preserve">Plastic and rubber articles </t>
  </si>
  <si>
    <t>Laboratory Chemicals</t>
  </si>
  <si>
    <t xml:space="preserve">Laboratory chemicals </t>
  </si>
  <si>
    <t>Fragrance Oil</t>
  </si>
  <si>
    <t>Aroma Chemical/Fragrance Oil</t>
  </si>
  <si>
    <t>Industrial Product (HHCB)</t>
  </si>
  <si>
    <t>HHCB solution</t>
  </si>
  <si>
    <t>Other</t>
  </si>
  <si>
    <t>Ion Exchangers</t>
  </si>
  <si>
    <t>Ion exchangers [Consumer Only]</t>
  </si>
  <si>
    <t>Non-TSCA</t>
  </si>
  <si>
    <t>Water Treatment</t>
  </si>
  <si>
    <t>Liquid water treatment products [Consumer Only]</t>
  </si>
  <si>
    <t>Solid powder water treatment products [Consumer Only]</t>
  </si>
  <si>
    <t>No</t>
  </si>
  <si>
    <t>Candles</t>
  </si>
  <si>
    <t>Yes</t>
  </si>
  <si>
    <t>Fragrances</t>
  </si>
  <si>
    <t>Unknown</t>
  </si>
  <si>
    <t>PDF?</t>
  </si>
  <si>
    <t>Product ID</t>
  </si>
  <si>
    <t>Year</t>
  </si>
  <si>
    <t>Product Name</t>
  </si>
  <si>
    <t>CDR Category</t>
  </si>
  <si>
    <t>Type of Product</t>
  </si>
  <si>
    <t>Company</t>
  </si>
  <si>
    <t>Consumer Use</t>
  </si>
  <si>
    <t>Fragrance Concentration [wgt %]</t>
  </si>
  <si>
    <t>Dilution required?</t>
  </si>
  <si>
    <t>Dilution Information</t>
  </si>
  <si>
    <t>Product Website</t>
  </si>
  <si>
    <t>Currently on Market</t>
  </si>
  <si>
    <t>x</t>
  </si>
  <si>
    <t>CCS-019 Gardenia Del Mar Car Scents Automotive Air Freshener EU</t>
  </si>
  <si>
    <t>Air freshener</t>
  </si>
  <si>
    <t>California Scents_x000D_</t>
  </si>
  <si>
    <t>0.1-1</t>
  </si>
  <si>
    <t>This product is in a can and you just twist the plastic covering to expose the linen.</t>
  </si>
  <si>
    <t>No, ready to use</t>
  </si>
  <si>
    <t>https://www.amazon.de/-/en/California-Scents-Gardenia-Gardenien-Freshener/dp/B0038JUH1C</t>
  </si>
  <si>
    <t>Liquid on inert carrier material (linen cubes) stored within a can</t>
  </si>
  <si>
    <t>Arm &amp; Hammer Vent Clip Blossom Tahiti Orchard</t>
  </si>
  <si>
    <t>Vent Clip Car Air Freshener</t>
  </si>
  <si>
    <t>&gt;=3 - &lt;5% by weight</t>
  </si>
  <si>
    <t xml:space="preserve">https://www.amazon.com/Arm-Hammer-AH8800TO-Freshener-Tahiti/dp/B072MYR5T5?th=1 </t>
  </si>
  <si>
    <t>Liquid (encassed in solid)</t>
  </si>
  <si>
    <t>Paper Air Freshener (New Car)</t>
  </si>
  <si>
    <t>None provided</t>
  </si>
  <si>
    <t>solid paper article</t>
  </si>
  <si>
    <t>Newport New Car - Car Scents Automotive Air Freshener</t>
  </si>
  <si>
    <t>American Covers Inc. dba Handstands</t>
  </si>
  <si>
    <t>1 - &lt; 5%</t>
  </si>
  <si>
    <t>https://www.tetrosylexpress.com/userfiles/images/files/pdf/CSCE301412600.pdf</t>
  </si>
  <si>
    <t>Liquid</t>
  </si>
  <si>
    <t>Areon Fresh Wave Black Crystal</t>
  </si>
  <si>
    <t>Air Freshener</t>
  </si>
  <si>
    <t>Balev Corporation [Bulgaria]</t>
  </si>
  <si>
    <t>0 &lt;= x % &lt; 1</t>
  </si>
  <si>
    <t xml:space="preserve">https://areon.com/en/p/car/fresh-wave/c/black-crystal-fw01 </t>
  </si>
  <si>
    <t>Solid</t>
  </si>
  <si>
    <t>Areon Smile No Smoking</t>
  </si>
  <si>
    <t>1-2.5%, unspecified</t>
  </si>
  <si>
    <t>https://areon.com/en/p/car/smile/c/no-smoking-asd17</t>
  </si>
  <si>
    <t>Odor X Power Out</t>
  </si>
  <si>
    <t>Turtle Wax Europe Limited</t>
  </si>
  <si>
    <t>No longer shows up on their website but is still available on amazon to order</t>
  </si>
  <si>
    <t>&lt;0.1</t>
  </si>
  <si>
    <t>Based on the instruction video on amazon, the customer is supposed to turn on their car a/c to recirculate. Then they release  the valve on the can, the product then sprays out of the can. Once the customer has push the valve for it to open, the customer is directed to leave the car, close the door and wait 15 minutes before re-entering.</t>
  </si>
  <si>
    <t>https://www.turtlewax.com/products/power-out-odor-x-whole-car-blast-25fl-oz</t>
  </si>
  <si>
    <t>Bath &amp; Body Works Car Fragrance Refill Flannel</t>
  </si>
  <si>
    <t>Bath and Body Works</t>
  </si>
  <si>
    <t>Scent no longer available except through resellers.</t>
  </si>
  <si>
    <t>1-5% by weight</t>
  </si>
  <si>
    <t>From a similar product, different scent: To get started, open the holder at the base, like a clamshell.
Peel back the foil to disperse the scent.
Place the refill into the holder with the film facing out.
Snap the holder back in place by pushing down on the top.</t>
  </si>
  <si>
    <t>https://www.bathandbodyworks.com/on/demandware.static/-/Sites-master-catalog/default/dw99fd7f74/sds/24508488_SDS_400000007738.pdf?srsltid=AfmBOopO1ADiy4xuz-u76iF03Nh0fmVUj3Sr3XDK73rzwzMrxdvwBrvJ</t>
  </si>
  <si>
    <t xml:space="preserve">Liquid </t>
  </si>
  <si>
    <t>Bath &amp; Body Works Scentportable Car Fragrance Refill Sweater Weather</t>
  </si>
  <si>
    <t>https://www.bathandbodyworks.com/on/demandware.static/-/Sites-master-catalog/default/dwf597a3f7/sds/24508490_SDS_400000015913.pdf?srsltid=AfmBOooLeA-uZQP_cmRabx8dj7_u7_K_4pe-s_yLo8IUnNU4NyBuSW-K</t>
  </si>
  <si>
    <t xml:space="preserve">x </t>
  </si>
  <si>
    <t>Shake Air Freshener Gentleman</t>
  </si>
  <si>
    <t>Prestige d.o.o. [Croatia]</t>
  </si>
  <si>
    <t>≥7 - &lt;10%, unspecified</t>
  </si>
  <si>
    <t xml:space="preserve">Air freshener for cars and other indoor areas. Take the bottle with your fingers through the hole on the wood unscrews the top part and take off the plastic cap. Return the wooden cover where it belongs and tighten. After that, hang up the “Shake” on desired place (recommendation for car: car mirror), so it can rock (at rocking loosed fragrance are going through the wooden package). Turn on upside down for two seconds. Fragrance intensity can be adapted by the wooden ring on the rope witch can be wrap up or down to set the fragrance.  </t>
  </si>
  <si>
    <t>Shake Air Freshener White Musk</t>
  </si>
  <si>
    <t>≥10 - &lt;12.5%, unspecified</t>
  </si>
  <si>
    <t xml:space="preserve">Air freshener for cars and other indoor areas which contains essential oils. Take the bottle with your fingers through the hole on the wood unscrews the top part and take off the plastic cap. Return the wooden cover where it belongs and tighten. After that, hang up the “Shake” on desired place (recommendation for car: car mirror), so it can rock (at rocking loosed fragrance are going through the wooden package). Turn on upside down for two seconds. Fragrance intensity can be adapted by the wooden ring on the rope witch can be wrap up or down to set the fragrance.  </t>
  </si>
  <si>
    <t xml:space="preserve">RideFRSH </t>
  </si>
  <si>
    <t>Paper Car Air Freshener</t>
  </si>
  <si>
    <t>RideFRSH</t>
  </si>
  <si>
    <t>1% by weight</t>
  </si>
  <si>
    <t>https://contentinfo.autozone.com/znetcs/msds/en/US/1322339</t>
  </si>
  <si>
    <t>Monkey Gas Vent Clip Air Freshener</t>
  </si>
  <si>
    <t>Griot's Garage, Inc.</t>
  </si>
  <si>
    <t>HHCB not listed in Sect. 3 Composition in SDS, however does appear in Section 15 Regulatory Information with a presumed concentration. Ingredient list on company website confirms that HHCB is an ingredient.</t>
  </si>
  <si>
    <t>https://www.griotsgarage.com/content/safetydatasheet/Monkey%20Gas%20Vent%20Clip%20SDS%2008-27-2024.pdf?srsltid=AfmBOorKyfSLpZKgBEWNC3mEq3zlTDeX_KXZfJ2U4YLKr--vw1YesvyJ</t>
  </si>
  <si>
    <t>Monkey Gas Paper Hanger Air Freshener</t>
  </si>
  <si>
    <t>HHCB not listed in Sect. 3 Composition in SDS, however does appear in Section  15 Regulatory Information with a presumed concentration. Ingredient list on company website confirms that HHCB is an ingredient.</t>
  </si>
  <si>
    <t>https://www.griotsgarage.com/content/safetydatasheet/Monkey%20Gas%20Paper%20Hanger%20SDS%2008-27-2024.pdf</t>
  </si>
  <si>
    <t>Fragrance infused paper</t>
  </si>
  <si>
    <t>Spartan Chemical Company</t>
  </si>
  <si>
    <t>To Clean and Deodorize:
Spray product on surface and wipe clean. Rinse
promptly with water. For tougher jobs, allow
product to penetrate dirt and/or soap scum before
wiping. For best results, use regularly to prevent
dirt and soap scum build-up.
To Sanitize:
To sanitize pre-cleaned non-food contact surfaces
spray until thoroughly wet. Let stand for 2 minutes.
Then wipe and rinse promptly with water.</t>
  </si>
  <si>
    <t xml:space="preserve">https://www.spartanchemical.com/products/product/353604/#packaging-variations
</t>
  </si>
  <si>
    <t>liquid/foam</t>
  </si>
  <si>
    <t>Scrubbing Bubbles Bathroom Grime Fighter (Rainshower® Scent, Floral Fusion Scent, )</t>
  </si>
  <si>
    <t>SC Johnson Inc.</t>
  </si>
  <si>
    <t>TO CLEAN: Spray 6-8 inches from surface to be cleaned. Allow foam to penetrate. For heavily soiled areas, reapplication may be needed. Remove by wiping away foam with a cloth or sponge. On chrome, rise with water.
TO DISINFECT^* AND DEODORIZE: Pre-Clean visibly soiled areas. Spray 6-8 inches from hard, non-porous surfaces until thoroughly wet. Let stand for 5 minutes. Wipe with a wet cloth or sponge. Rinse food contact surfaces with potable water. Do not apply this product around electrical equipment due to the possibility of shock hazard.</t>
  </si>
  <si>
    <t>https://www.scrubbingbubbles.com/en-us/products/bathroom-grime-fighter-aerosol</t>
  </si>
  <si>
    <t>Liquid (Aerosol)</t>
  </si>
  <si>
    <t>Triton Non-Acid Washroom Cleaner</t>
  </si>
  <si>
    <t>Amano Pioneer Eclipse Corporation</t>
  </si>
  <si>
    <t>0.1-0.3</t>
  </si>
  <si>
    <t>Dilute with water according to product instructions.
WASHROOMS
Apply to surfaces and wipe clean.
TOILETS
1. If severely stained, remove as much water as possible.
2. Pour generously into bowl and onto swab or brush.
3. Thoroughly clean all interior surfaces of the bowl, including under the rim.
4. Rinse and flush.
URINALS
1. Wet swab or brush and apply cleaner liberally to the inside of the urinal, concentrating under the rim.
2. Rinse thoroughly and flush.</t>
  </si>
  <si>
    <t>1 cup/gal</t>
  </si>
  <si>
    <t>https://pioneereclipse.com/docs/librariesprovider3/sds/324_tritonnonacidwrclnr_ghs_sds_en_2016-2.pdf?sfvrsn=684f7457_2</t>
  </si>
  <si>
    <t>liquid</t>
  </si>
  <si>
    <t>4 Emerald Optically Enhanced Neutral Floor Cleaner</t>
  </si>
  <si>
    <t>Floor Cleaner</t>
  </si>
  <si>
    <t>Misco</t>
  </si>
  <si>
    <t>0-1</t>
  </si>
  <si>
    <t>Unknown [only ingredient disclosure]</t>
  </si>
  <si>
    <t>Damp Mopping
Dispense diluted product in mop bucket. Dip mop into solution and wring out thoroughly. Mop floor in usual fashion, re-soaking mop and wringing regularly. If
solution in bucket becomes dirty, discard and make up fresh solution.
Auto-scrubbing
Dispense diluted product into auto scrubber. Auto-scrub all flooring using overlapping passes. Dispense, agitate, and pick up the solution.</t>
  </si>
  <si>
    <t>1:256</t>
  </si>
  <si>
    <t>https://miscoproducts.com/wp/product/emerald-pf-pf4/</t>
  </si>
  <si>
    <t>Back Down Rinse and Neutralizer</t>
  </si>
  <si>
    <t>&lt;0.5</t>
  </si>
  <si>
    <t>Dilute product at 2 oz. per gallon of water and apply the solution to the floor using a damp mop or an auto scrubber. Rinse the floor again with clean water. Be sure the mop and bucket is clean as well. Allow the floor to dry completely before applying the appropriate floor finish.</t>
  </si>
  <si>
    <t>2 oz. per gallon of water; 1:64</t>
  </si>
  <si>
    <t>https://miscoproducts.com/wp/product/back-down-bdn/</t>
  </si>
  <si>
    <t>Deep Kleen Carpet Extraction Cleaner</t>
  </si>
  <si>
    <t>Carpet cleaner</t>
  </si>
  <si>
    <t>Pre-spray high traffic areas where heavy soils may be encountered.
Use a spot remover to remove heavy stains, gum, etc. Apply solution to the carpet using the minimum liquid
necessary for acceptable cleaning. Do not over-wet carpet. Then extract to remove liquid with one or more passes.</t>
  </si>
  <si>
    <t>GENERAL CLEANING: Use 1 – 3 oz. per each gallon of water.
HEAVY SOIL: Use 16 oz. per each gallon of water.</t>
  </si>
  <si>
    <t>https://miscoproducts.com/wp/product/deep-kleen-dee/</t>
  </si>
  <si>
    <t>Emerald Optically Enhanced Neutral Floor Cleaner</t>
  </si>
  <si>
    <t>&lt;1</t>
  </si>
  <si>
    <t>Damp Mopping
Dip mop into solution and wring out thoroughly. Mop floor in usual fashion, re-soaking mop and wringing regularly. If
solution in bucket becomes dirty, discard and make up fresh solution.
Auto-scrubbing
Auto-scrub all flooring using overlapping passes. Dispense, agitate, and pick up the solution.</t>
  </si>
  <si>
    <t>GENERAL FLOOR CLEANING: Use 1 - 2 oz. per each gallon of water.
HEAVY DUTY FLOOR CLEANING: Use 2 – 4 oz. per each gallon of water.</t>
  </si>
  <si>
    <t>https://miscoproducts.com/wp/product/emerald-eme/</t>
  </si>
  <si>
    <t>Flashback Spray Buff</t>
  </si>
  <si>
    <t>Spray a fine mist of concentrate onto the floor in front of the floor machine just prior to buffing. DO NOT OVERWET. Use a spray buff pad and buff to a high shine. Turn pad over or replace as necessary.</t>
  </si>
  <si>
    <t>Remove all tar, gum, and excess soil from the floor. Spray a fine mist of concentrate onto the floor in front of the floor machine just prior to buffing. DO NOT OVERWET. Use a spray buff pad and buff to a high shine. Turn pad over or replace as necessary.</t>
  </si>
  <si>
    <t>https://miscoproducts.com/wp/product/flashback-spray-buff-fls/</t>
  </si>
  <si>
    <t>Fresh &amp; Clean Hi-Con 64 Neutral Disinfectant &amp; Detergent</t>
  </si>
  <si>
    <t>Hard-surface cleaner</t>
  </si>
  <si>
    <t xml:space="preserve">Can buy with 55 gallon drum to 1 gallon containers. This product is for use on hard, non-porous inanimate surfaces in: Hospitals, medical and dental offices and clinics, healthcare facilities, nursing homes. Supermarkets, convenience stores, retail and wholesale establishments. Institutional facilities, business and office buildings, hotels and motels. Schools, colleges, churches.
This product is formulated for use on hard, non-porous inanimate surfaces such as: Shower stalls, shower doors and curtains, bathtubs and glazed tiles, tables, chairs, desks, workstations, washable walls, cabinets, doorknobs.
</t>
  </si>
  <si>
    <t>1:64</t>
  </si>
  <si>
    <t>https://miscoproducts.com/wp/product/fresh-clean-hi-con-64-s64/</t>
  </si>
  <si>
    <t>Fresh Breeze Non-acid Disinfectant Bathroom Cleaner</t>
  </si>
  <si>
    <t>Bathroom Cleaner</t>
  </si>
  <si>
    <t>Small container size: 1 quart</t>
  </si>
  <si>
    <t>https://miscoproducts.com/wp/product/fresh-breeze-frb/</t>
  </si>
  <si>
    <t>5 Fresh Breeze Non-acid Disinfectant Restroom Cleaner</t>
  </si>
  <si>
    <t>Container sizes: 3 liter bottle or 80 oz</t>
  </si>
  <si>
    <t>https://miscoproducts.com/wp/product/fresh-breeze-pf-pf5/</t>
  </si>
  <si>
    <t>Fresh Breeze RTU Tuberculocidal Disinfectant</t>
  </si>
  <si>
    <t>No instructions provided online</t>
  </si>
  <si>
    <t>https://miscoproducts.com/wp/product/fresh-breeze-tb-frt/</t>
  </si>
  <si>
    <t>Pledge Clean It Multisurface Floor Cleaner Concentrate</t>
  </si>
  <si>
    <t xml:space="preserve">SCJohnson product, not on their website but still available to buy. </t>
  </si>
  <si>
    <t>For Routine Cleaning:
Add 1/4 cup of cleaner to 1 gallon of warm water. Wash floor as usual. No rinsing necessary.
For Extra-Strength Cleaning: Add 1/2 cup of cleaner to 1 gallon of warm water.
For tough spots, Pledge® Multisurface Floor Cleaner Concentrate can be used at full strength. Just apply to a clean, damp cloth and wipe!
If your floor looks dull due to a waxy buildup from other products, remove the buildup using the following method:
Mix 1 cup of ammonia and 1/4 cup of Pledge® Multisurface Floor Cleaner Concentrate with 1/2 gallon of cool water.
Spread over a 3´ x 3´ area. Let stand 5 minutes, scrub and rinse with plain water.
Repeat until buildup is removed and entire floor is clean. Continued use will not lead to a waxy buildup.</t>
  </si>
  <si>
    <t>2 oz/gal, 4 oz/gal or undiluted</t>
  </si>
  <si>
    <t>https://www.pledge.com/en-us/products/pledge-multisurface-floor-cleaner-concentrate</t>
  </si>
  <si>
    <t>Airlift Clear Air Odor Eliminator 27</t>
  </si>
  <si>
    <t>2 oz/gal</t>
  </si>
  <si>
    <t>https://www.spartanchemical.com/products/product/480702/</t>
  </si>
  <si>
    <t>&lt;0.1%</t>
  </si>
  <si>
    <t>https://www.spartanchemical.com/products/product/332003c/</t>
  </si>
  <si>
    <t>OxiClean™ Carpet &amp; Area Rug Pet Stain &amp; Odor Remover</t>
  </si>
  <si>
    <t>Church &amp; Dwight</t>
  </si>
  <si>
    <t xml:space="preserve">1. Remove Solid residue from carpet immediately and blot up excess moisture.  
2. Spray Product liberally to saturate the carpet and/or carpet pad.
3. Wait 10 minutes to allow the carpet spot cleaner to fully penetrate the stain.
4. Blot Up the stained area with a clean, colorfast sponge or cloth.
5. Repeat Area after product has completely dried.
6. Vacuum Area after product has completely dried.
</t>
  </si>
  <si>
    <t>https://churchdwight.com/ingredient-disclosure/cleaning-products/42000278-oxiclean-carpet-and-area-rug-pet-stain-and-odor-remover.aspx</t>
  </si>
  <si>
    <t>Pledge FloorCare Multi Surface Finish</t>
  </si>
  <si>
    <t>Floor polish</t>
  </si>
  <si>
    <t>Pledge FloorCare Multi-Surface Concentrated Cleaner</t>
  </si>
  <si>
    <t>Floor cleaner</t>
  </si>
  <si>
    <t>The use report referenced the following website as a source for the product containing HHCB as an ingredient and while the ingredients list is from 2015 the only SDS that could be found is from 2010 and no HHCB was reported: https://www.whatsinproducts.com/types/type_detail/1/16566/standard/p%20class=%22p1%22%3EPledge%20FloorCare%20Multi-Surface%20Concentrated%20Cleaner-02/25/2015/p%3E/19-001-584</t>
  </si>
  <si>
    <t>o</t>
  </si>
  <si>
    <t>The use report referenced the following website as a source for the product containing HHCB as an ingredient and while the ingredients list is from 2015 the only SDS that could be found is from 2010 and no HHCB was reported: https://www.whatsinproducts.com/types/type_detail/1/16566/standard/p%20class=%22p1%22%3EPledge%20FloorCare%20Multi-Surface%20Concentrated%20Cleaner-02/25/2015/p%3E/19-001-585</t>
  </si>
  <si>
    <t>no</t>
  </si>
  <si>
    <t>Pledge Multi Surface Everyday Cleaner with Glade Cashmere Woods</t>
  </si>
  <si>
    <t>The use report referenced the following website as a source for the product containing HHCB as an ingredient and while the ingredients list is from 2015 no SDS could be found: https://www.whatsinproducts.com/types/type_detail/1/16571/advance/p%20class=%22p1%22%3EPledge%20Multi%20Surface%20Everyday%20Cleaner%20with%20Glade,%20Cashmere%20Woods,%20Aerosol-02/25/2015/p%3E/19-001-589/1</t>
  </si>
  <si>
    <t>Liquid (Aerosol); Compressed Gas</t>
  </si>
  <si>
    <t>Pledge Orange Clean, Aerosol</t>
  </si>
  <si>
    <t>Furniture cleaner</t>
  </si>
  <si>
    <t>Glass cleaner</t>
  </si>
  <si>
    <t>Updated SDS was found  in 2017 (instead of 2019 per Use Report) but it does not list HHCB in the product.</t>
  </si>
  <si>
    <t>BNC-15</t>
  </si>
  <si>
    <t>1 oz/gal</t>
  </si>
  <si>
    <t>https://www.spartanchemical.com/products/product/485602/#packaging-variations</t>
  </si>
  <si>
    <t>NABC Non-Acid Disinfectant Bathroom Cleaner</t>
  </si>
  <si>
    <t>Spartan Chemical Company, Inc.</t>
  </si>
  <si>
    <t>&lt;0.1%, by weight</t>
  </si>
  <si>
    <t>https://www.spartanchemical.com/products/product/471602/</t>
  </si>
  <si>
    <t>https://hdsupplysolutions.com/wcsstore/ExtendedSitesCatalogAssetStore/product/fm/additional/18/184839_MSDS-PDF.pdf</t>
  </si>
  <si>
    <t>Meguiar’s Ultimate Wash-N-Wax</t>
  </si>
  <si>
    <t>Polishes and wax blends</t>
  </si>
  <si>
    <t>Meguiar's</t>
  </si>
  <si>
    <t>Solid Square Wafer - Laundry Fresh</t>
  </si>
  <si>
    <t>See notes for White Tea Air product</t>
  </si>
  <si>
    <t xml:space="preserve">? While it’s a 'commercial' product, the receptor is mix of worker and gen pop. </t>
  </si>
  <si>
    <t>1-5%, unspecified</t>
  </si>
  <si>
    <t>Wafers are installed into their diffuser systems. Their scentsia products are in a cartridge fiber matrix. At the center, an area of lower capillary pressure contains the fragrance liquid in its capillary voids. The refill does not leak, drip or spill. The outer bands of the refill matrix are constructed to produce areas of higher capillary pressure. The capillary action pulls the liquid from the center of the refill toward these outermost areas. The outside surface of the ScentsiaTM refill is constructed to have the highest capillary pressure. The liquid fragrance flows evenly and consistently onto that surface. The liquid fragrance evaporates from the outer surface and is diffused into the air by the Aroma BeamTM dispenser. The areas of varying capillary pressure are balanced for even, linear diffusion over 30 days.</t>
  </si>
  <si>
    <t>https://www.airscent.com/products/air-freshener-refills/squair/</t>
  </si>
  <si>
    <t>solid article</t>
  </si>
  <si>
    <t>Solid Square Wafer - Ocean Breeze</t>
  </si>
  <si>
    <t>5-10%, unspecified</t>
  </si>
  <si>
    <t>Bath &amp; Body Works Scented Candle Mahogany Balsam</t>
  </si>
  <si>
    <t>https://www.bathandbodyworks.com/on/demandware.static/-/Sites-master-catalog/default/dw82ebce9f/sds/24581148_SDS_400000025464.pdf?srsltid=AfmBOopacK9UscePX6aeeQr-bnIsIAH4YTueMm5lbvZRBkNzo0BKZ1Bs</t>
  </si>
  <si>
    <t>Bath &amp; Body Works Scented Candle Midnight Blue Citrus</t>
  </si>
  <si>
    <t>https://www.bathandbodyworks.com/on/demandware.static/-/Sites-master-catalog/default/dwc6490516/sds/24305101_SDS_400000036000.pdf?srsltid=AfmBOoolBbgQqqydzHM-CQKiuSNqIXSzwNDfQagfSIcu-X42CqROK5_a</t>
  </si>
  <si>
    <t>Downtown Bourbon</t>
  </si>
  <si>
    <t>Aroma chemicals</t>
  </si>
  <si>
    <t>Candlewic</t>
  </si>
  <si>
    <t>2-5%, unspecified</t>
  </si>
  <si>
    <t>https://candlewic.com/product/downtown-bourbon/</t>
  </si>
  <si>
    <t>Love Spell Victoria's Secret Type</t>
  </si>
  <si>
    <t>https://candlewic.com/product/love-spell-victorias-secret/#tab-wcpoa_product_tab</t>
  </si>
  <si>
    <t>Solid Square Wafer - White Tea Air</t>
  </si>
  <si>
    <t>Solid Square Wafer Refill</t>
  </si>
  <si>
    <t>Air Scent International</t>
  </si>
  <si>
    <t>Website had 19 products with HHCB per their fragrance disclosure page: Utopia Wafer, Scentsia- Ocean Breeze, Scentsia- Utopia, Scentsia- White Tea, Wafer- Apple, Wafer- Cool Raine, Wafer- Egyptian Musk, Wafer- Euphoria, Wafer- Golden Mango, Wafer- Green Apple, Wafer- Jazzmania, Wafer- Laundry Fresh, Wafer- Lavender Apples &amp; Oak, Wafer- Ocean Breeze, Wafer- Sachet, Wafer - Spring Time, Wafer -  Warm &amp; Nutty. Company advertises for small area commercial air fresheners, non HVAC scenting systems (large area), HVAC Air Freshener Systems (large areas).</t>
  </si>
  <si>
    <t>1-5</t>
  </si>
  <si>
    <t>Bath and Body Works Scented Candle Fresh Balsam</t>
  </si>
  <si>
    <t>Bath &amp; Body Works</t>
  </si>
  <si>
    <t>Not available on Bath and Body work site but is available on amazon</t>
  </si>
  <si>
    <t>https://www.amazon.com/Bath-Body-Works-3-Wick-Candle/dp/B01MA21V8U</t>
  </si>
  <si>
    <t>CHAMPION SPRAYON SPRAY SCENTS® METERED AIR FRESHENER/ DEODORIZER
CUCUMBER MELON</t>
  </si>
  <si>
    <t>Continuous Air Freshener</t>
  </si>
  <si>
    <t>Chase Products</t>
  </si>
  <si>
    <t>Company primarily markets to janitorial supplies companies but it is available on amazon.</t>
  </si>
  <si>
    <t>? Mix of receptor between worker and gen pop</t>
  </si>
  <si>
    <t>&lt;1 %</t>
  </si>
  <si>
    <t>Formulated for use in hotels, hospitals, offices, motels, nursing homes, restaurant, schools and public buildings.
Deodorizes up to 6,000 cubic feet; sold in 7 oz-198 g, 30-day supply when sprayed at 15-min interval. EPA calculates a standard of 2,880 times it dispenses, which would be 68.75 mg of the air freshener dispensed(0.6875mg of HHCB)</t>
  </si>
  <si>
    <t>https://www.chaseproducts.com/products.cfm?cat=Cleaners_and_Disinfectants&amp;cat1=Air_Fresheners&amp;cat2=Metered_Air_Fresheners</t>
  </si>
  <si>
    <t>Aerosol</t>
  </si>
  <si>
    <t>CHAMPION SPRAYON SPRAY SCENTS® METERED AIR FRESHENER/DEODORIZER
EXOTIC GARDEN</t>
  </si>
  <si>
    <t>CHAMPION SPRAYON SPRAY SCENTS® METERED AIR FRESHENER/DEODORIZER
HAWAIIAN ISLAND</t>
  </si>
  <si>
    <t>Formulated for use in hotels, hospitals, offices, motels, nursing homes, restaurant, schools and public buildings.
Deodorizes up to 6,000 cubic feet; sold in 7 oz-198 g, 30-day supply when sprayed at 15-min interval. EPA calculates a standard of 2,880 times it dispenses, which would be 68.75 mg of the air freshener dispensed(0.06875mg of HHCB)</t>
  </si>
  <si>
    <t>CHAMPION SPRAYON SPRAY SCENTS® METERED AIR FRESHENER/DEODORIZER
ODOR NEUTRALIZER</t>
  </si>
  <si>
    <t>&lt;0.01%</t>
  </si>
  <si>
    <t>Formulated for use in hotels, hospitals, offices, motels, nursing homes, restaurant, schools and public buildings.
Deodorizes up to 6,000 cubic feet; sold in 7 oz-198 g, 30-day supply when sprayed at 15-min interval. EPA calculates a standard of 2,880 times it dispenses, which would be 68.75 mg of the air freshener dispensed(0.006875mg of HHCB)</t>
  </si>
  <si>
    <t>CHAMPION SPRAYON SPRAY SCENTS® METERED AIR FRESHENER/DEODORIZER
WARM HARVEST</t>
  </si>
  <si>
    <t>Fresh Linen Micro Meter Air Freshener Claire Manufacturing Company 2019.pdf</t>
  </si>
  <si>
    <t>Claire Manufacturing Company</t>
  </si>
  <si>
    <t>Claire labels these products as professional, that is why I changed from yes to no for consumer. These are available at amazon or walmart but are marketed for professional use.</t>
  </si>
  <si>
    <t>Areas: 20x15x10ft; Contains 3,000 metered releases per can; Fits into metered aerosol dispensers; 1.8 oz. net weight per can</t>
  </si>
  <si>
    <t>https://www.clairemfg.com/content/fresh-linen-micro-meter</t>
  </si>
  <si>
    <t>Fresh Scent Pet Air Freshener</t>
  </si>
  <si>
    <t>Fresh House</t>
  </si>
  <si>
    <t xml:space="preserve">Could not find product online. Address in the SDS matches Claire Manufacturing Company but they don't list on their website as a product. The parent company is Plaze which they offer private branding. Assesor believes the fresh house likely had these products manufactured by Plaze/Claire but no longer sell products. </t>
  </si>
  <si>
    <t>https://www.spraywayretail.com/product/fresh-house-automatic-sprayer-dispenser-refills-fresh-scent/</t>
  </si>
  <si>
    <t>Airlift Ultra Fragrant Commode Clips</t>
  </si>
  <si>
    <t>Air freshener commode clips</t>
  </si>
  <si>
    <t>5-10%</t>
  </si>
  <si>
    <t>1-5%</t>
  </si>
  <si>
    <t>https://www.spartanchemical.com/products/product/800300/</t>
  </si>
  <si>
    <t>Solid Article</t>
  </si>
  <si>
    <t>Aerosol Air Freshener</t>
  </si>
  <si>
    <t>Unable to find product on website, the link to 9000 shot fragrances does not list any products. The 3000 shot product is covered by a separate entry.</t>
  </si>
  <si>
    <t>0.1-&lt;1</t>
  </si>
  <si>
    <t>Areas: 20x15x10ft; Contains more than 9,000 metered releases per can; Fits into metered aerosol dispensers; 7.5 oz. net weight per can, [Metered dispenser]Frequency of sprays by intervals of 7.5, 15, or 30 minutes</t>
  </si>
  <si>
    <t>http://clairemfg.com/sites/all/themes/theme623/techsheets/claire-metered-dispenser.pdf; http://www.clairemfg.com/content/fresh-linen-9000-shot</t>
  </si>
  <si>
    <t xml:space="preserve">Mega Mango Metered Air Freshener </t>
  </si>
  <si>
    <t xml:space="preserve">New SDS no longer contains HHCB. </t>
  </si>
  <si>
    <t>Old: 0.1-&lt;1
New:0</t>
  </si>
  <si>
    <t>http://www.clairemfg.com/content/mega-mango-micro-meter</t>
  </si>
  <si>
    <t>Yes, reformated without HHCB</t>
  </si>
  <si>
    <t>Ekco clip Tropical Fruit</t>
  </si>
  <si>
    <t>Ekcos Innovations</t>
  </si>
  <si>
    <t>1-20%</t>
  </si>
  <si>
    <t>https://documents.ekcos.com/assets/documentation/sds/SDS-TBC-6C-202403.pdf</t>
  </si>
  <si>
    <t>Solid polymer mat-like device</t>
  </si>
  <si>
    <t>Uro lite Tropical Fruit</t>
  </si>
  <si>
    <t>https://documents.ekcos.com/assets/documentation/sds/SDS-ULT-6C-202403.pdf</t>
  </si>
  <si>
    <t>Breeze Mat Mango</t>
  </si>
  <si>
    <t>&lt;2%</t>
  </si>
  <si>
    <t>BREEZE MAT is used in men´s restroom in public buildings, institutions, administrative and producting buildings, hotels, restaurants, schools and sports facilities.
Remove BREEZE MAT from its protective packaging and insert it into the urinal.
BREEZE MAT reminds you when to change it; simply pull off the month and date tabs to set your replacement reminder.
BREEZE MAT is made from a special gel. The rate of release of fragrance fades after about 30 days. Then replace it with a new one.</t>
  </si>
  <si>
    <t>https://www.tech-masters.com/en/download/36833</t>
  </si>
  <si>
    <t>Solid plastic impregnated with perfume oils</t>
  </si>
  <si>
    <t>Strawberries &amp; Champagne Fragrance Oil</t>
  </si>
  <si>
    <t>Majestic Mountain Sage Inc</t>
  </si>
  <si>
    <t xml:space="preserve">No SDS found to be verified. Website did not have fragrance oil available. </t>
  </si>
  <si>
    <t>10 - &lt;20%, unspecified</t>
  </si>
  <si>
    <t>Depends on the end-product</t>
  </si>
  <si>
    <t>https://www.thesage.com/products/</t>
  </si>
  <si>
    <t>PRISTINE Fresh 30 Day Urinal Screen Fresh Linen</t>
  </si>
  <si>
    <t>Prime Source</t>
  </si>
  <si>
    <t>&lt;0.25%</t>
  </si>
  <si>
    <t>https://www.guardsmansafetysolutions.com/medias/sys_master/root/h44/ha8/8854606151710/499410SDS.pdf</t>
  </si>
  <si>
    <t>Glade Candle – Jubilant Rose &amp; Lavender &amp; Peach Blossom</t>
  </si>
  <si>
    <t>Carpet and room deodorizer</t>
  </si>
  <si>
    <t>SDS found from 2023 and no HHCB were reported.</t>
  </si>
  <si>
    <t>Glade Wax Melts – Cashmere Woods</t>
  </si>
  <si>
    <t>NABC Urinal Screen with Deodorizing Block &amp; Blue Dye Indicator</t>
  </si>
  <si>
    <t>Urinal screen</t>
  </si>
  <si>
    <t>https://www.spartanchemical.com/products/product/800100/</t>
  </si>
  <si>
    <t>Urigard C disposable floor mat</t>
  </si>
  <si>
    <t>Disposable floor mat</t>
  </si>
  <si>
    <t>https://www.spartanchemical.com/products/product/870000/</t>
  </si>
  <si>
    <t>Urigard U disposable floor mat</t>
  </si>
  <si>
    <t>Yes, used in public restooms so assume industrial/commercial</t>
  </si>
  <si>
    <t>https://www.spartanchemical.com/globalassets/sharepoint/product-literature--documentation---epidocuments/product-literature/l8600_urigard.pdf</t>
  </si>
  <si>
    <t>Airlift Ultra Fragrant Commode Clips NABC Fresh Scent</t>
  </si>
  <si>
    <t>Airlift Ultra Fragrant Urinal Screen NABC Fresh Scent</t>
  </si>
  <si>
    <t>https://floormps.com/assets/images/SPAR/SD1-5S/8008.pdf</t>
  </si>
  <si>
    <t>NABC Deodorizing Rim Cages</t>
  </si>
  <si>
    <t>Deodorizing Rim Cage</t>
  </si>
  <si>
    <t>&lt;.1% by weight</t>
  </si>
  <si>
    <t>https://www.spartanchemical.com/sds/downloads/AGHS/EN/8002.pdf</t>
  </si>
  <si>
    <t>V-Screen - Citrus Mango</t>
  </si>
  <si>
    <t>Vector Systems</t>
  </si>
  <si>
    <t>European Product but available in the U.S. through janitorial suppliers. Newer SDS (2023) for product does not contain HHCB as a component.</t>
  </si>
  <si>
    <t>1-2.5%</t>
  </si>
  <si>
    <t>https://www.bunzlchs.com/medias/sys_master/root/h25/ha7/9199298347038/ENSDS044022.pdf</t>
  </si>
  <si>
    <t>Bowl Clip (Spiced Apple)</t>
  </si>
  <si>
    <t>Toilet  Bowl Deodorizer (clip)</t>
  </si>
  <si>
    <t>Waypoint Corporation, manufactured for [UK]</t>
  </si>
  <si>
    <t>0.3-3%</t>
  </si>
  <si>
    <t>Rustic Ramble Wildlife Woodwick Candle</t>
  </si>
  <si>
    <t>Unknown [appears to be outside of the U.S.]</t>
  </si>
  <si>
    <t>0.075%-0.3%, by weight</t>
  </si>
  <si>
    <t>Warm Vanilla Sugar BBW Type</t>
  </si>
  <si>
    <t>Fragrance oil</t>
  </si>
  <si>
    <t>Wellington Fragrance</t>
  </si>
  <si>
    <t>Galaxolide (HHCB) in Acetonitrile</t>
  </si>
  <si>
    <t>Laboratory Chemical</t>
  </si>
  <si>
    <t>Accustandard</t>
  </si>
  <si>
    <t>https://docs.accustandard.com/docshare/msds/SDS_ALR-201S-CN.pdf</t>
  </si>
  <si>
    <t>Ensueno Max Fabric Softener</t>
  </si>
  <si>
    <t>Laundry Fabric Softener</t>
  </si>
  <si>
    <t>AlEn USA</t>
  </si>
  <si>
    <t>Website has SDSs, HHCB is not listed in any of the SDSs but is under the ingredients disclosure page on their site. Actually 5 products with HHCB reported, one liquid laundry detergent, and 4 fabric softeners</t>
  </si>
  <si>
    <t xml:space="preserve">Pour fabric softener into the softener comparment never directly onto fabrics if adding prior to wash cycle, add directly during wash cycle based on amount for load size. </t>
  </si>
  <si>
    <t>https://ensueno.us/ensueno-max/</t>
  </si>
  <si>
    <t>Arm &amp; Hammer™ Clean Scentsations™ Laundry Dry Sheets - Tropical Paradise</t>
  </si>
  <si>
    <t>Dryer sheets</t>
  </si>
  <si>
    <t>HHCB does not appear on the SDS but is shown in the product disclosure</t>
  </si>
  <si>
    <t>https://churchdwight.com/ingredient-disclosure/dryer-sheets/42000104-Fabric-Softener-Sheets-Tropical-Paradise.aspx</t>
  </si>
  <si>
    <t>Solid non-woven sheets</t>
  </si>
  <si>
    <t>Arm &amp; Hammer™ Clean Scentsations™ Scent Booster - Tropical Paradise</t>
  </si>
  <si>
    <t>fill this aroma booster to line on cap outer wall and add it to your washer before loading your laundry </t>
  </si>
  <si>
    <t>https://churchdwight.com/ingredient-disclosure/laundry-fabric-care/42011323-ah-clean-scentsations-scent-booster-tropical-paradise.aspx</t>
  </si>
  <si>
    <t>Solid granular powder</t>
  </si>
  <si>
    <t>Arm &amp; Hammer™ Clean Scentsations™ with Odor Blasters™ Scent Booster - Fresh Burst™</t>
  </si>
  <si>
    <t>https://churchdwight.com/ingredient-disclosure/laundry-fabric-care/42010990-arm-hammer-scent-booster-fresh-burst.aspx</t>
  </si>
  <si>
    <t>Arm &amp; Hammer™ Power Sheets™ Laundry Detergent - Fresh Breeze</t>
  </si>
  <si>
    <t>Does not appear on SDS but on ingredient disclosure</t>
  </si>
  <si>
    <t>https://churchdwight.com/ingredient-disclosure/laundry-fabric-care/42017360_Arm-Hammer%E2%84%A2Power-Sheets-Laundry-Detergent-Fresh-Breeze.aspx</t>
  </si>
  <si>
    <t>Ultra HE Fabric Softener Fresh Scent</t>
  </si>
  <si>
    <t xml:space="preserve">Kirkland Signature </t>
  </si>
  <si>
    <t>It is listed as an ingredient in the product but it is not in the SDS</t>
  </si>
  <si>
    <t>Specs: 187 fl oz for about 276 loads</t>
  </si>
  <si>
    <t>https://customerservice.costco.com/app/answers/answer_view/a_id/9178/~/kirkland-signature-cleaning-products---california-cleaning-product-right-to</t>
  </si>
  <si>
    <t>dryer sheets _ ginger mango</t>
  </si>
  <si>
    <t>Method</t>
  </si>
  <si>
    <t>https://methodhome.com/products/dryer-sheets-ginger-mango/</t>
  </si>
  <si>
    <t>Solid woven material</t>
  </si>
  <si>
    <t>OxiClean™ Color Boost Power Paks</t>
  </si>
  <si>
    <t>https://churchdwight.com/ingredient-disclosure/laundry-fabric-care/40500067-oxi-pwr-crystals-color-shield-single-chamber.aspx</t>
  </si>
  <si>
    <t>OxiClean™ Dark Protect™ Liquid Laundry Booster</t>
  </si>
  <si>
    <t>https://churchdwight.com/ingredient-disclosure/laundry-fabric-care/42011772-oxiclean-dark-protect-liquid.aspx</t>
  </si>
  <si>
    <t>Oxiclean™ Odor Blaster Power Paks</t>
  </si>
  <si>
    <t>https://churchdwight.com/ingredient-disclosure/laundry-fabric-care/42016200-Odor-Blaster-Power-Paks.aspx</t>
  </si>
  <si>
    <t>Solid powder</t>
  </si>
  <si>
    <t>OxiClean™ Washing Machine Cleaner with Odor Blasters</t>
  </si>
  <si>
    <t>Is a laundry product but designed to clean the washer, not clothes. Does not appear on SDS but on ingredient disclosure</t>
  </si>
  <si>
    <t>Tear 1 pouch and pour it into the washing drum. Do not add detergent.
Clean washer cycle. If your machine doesn’t have it, run a normal cycle with hot water.
Wipe any remaining residue with a towel and leave the door open to allow better ventilation.</t>
  </si>
  <si>
    <t>https://churchdwight.com/ingredient-disclosure/laundry-fabric-care/40500547-oxiclean-washing-machine-cleaner.aspx</t>
  </si>
  <si>
    <t>Solid Powder</t>
  </si>
  <si>
    <t>OxiClean™ with Odor Blasters™ - Classic Clean</t>
  </si>
  <si>
    <t>https://churchdwight.com/ingredient-disclosure/laundry-fabric-care/42011155-oxiclean-odor-blasters-odor-stain-remover-liquid.aspx</t>
  </si>
  <si>
    <t>KIrkland UltraSoft Fabric Softener Sheets</t>
  </si>
  <si>
    <t>Sheet</t>
  </si>
  <si>
    <t>Per SDS, it is for industrial and institutional use only</t>
  </si>
  <si>
    <t xml:space="preserve">Packaging: 5-gallon pails, 15 and 55 gallon drums. 5 gallon pails have innovative closure that allows for dispenser tubing right in the pail. </t>
  </si>
  <si>
    <t>Recommends 1-2 oz. per 50lbs of dry, soiled laundry. Recommends not using more than 5 oz. per 50 pound to guard against antirewetting of fabric</t>
  </si>
  <si>
    <t>https://www.spartanchemical.com/products/product/700604/</t>
  </si>
  <si>
    <t>Neutrazene Malodor Counteractant</t>
  </si>
  <si>
    <t>Deodorizer</t>
  </si>
  <si>
    <t>DTC: 0.1-0.3%
non-DTC: 0.1-0.2%</t>
  </si>
  <si>
    <t xml:space="preserve">1. Mix product per the following dilution ratio:
1:16 - 63 ml per 1 liter (8 US oz per gallon of water).
2. Spray a fine mist onto the surface to be deodorized or into the room air.
3. This product can also be added to cleaning solutions in a mop bucket or an automatic scrubber.
</t>
  </si>
  <si>
    <t>Tork Premium Airfreshener Aerosol - Fruit A1</t>
  </si>
  <si>
    <t xml:space="preserve">Aerosol air freshener </t>
  </si>
  <si>
    <t>Asaleo Care [Australia]/ Essity Austalasia</t>
  </si>
  <si>
    <t>I couldn't find the SDS in SharePoint, I downloaded a newer version in case we want to use the newer version, its date is 2022. Note: Asaleo Care was acquired by Essity in 2021</t>
  </si>
  <si>
    <t>&lt;1%, unspecified</t>
  </si>
  <si>
    <t>Each container has a net weight of 67g.</t>
  </si>
  <si>
    <t>https://www.tork.com.au/product/236051/refill/air-freshener</t>
  </si>
  <si>
    <t>Odor Eliminating Disc SDS</t>
  </si>
  <si>
    <t>Odor Eliminating Discs</t>
  </si>
  <si>
    <t>BISSELL Homecare, Inc</t>
  </si>
  <si>
    <t>&lt;5</t>
  </si>
  <si>
    <t>Odor eliminating discs are solid articles comprised of polyethylene disc with fragrance oil soaked in.</t>
  </si>
  <si>
    <t>https://www.bissell.com/pet-odor-eliminating-scent-discs-for-steam-mops-8-pack-10951.html</t>
  </si>
  <si>
    <t>CHAMPION SPRAYON CUCUMBER MELON DRY AIR FRESHENER</t>
  </si>
  <si>
    <t>Instant Action Air Freshener</t>
  </si>
  <si>
    <t>Advertised places: kitchens, bathrooms, vehicles, garbarge areas, smoking areas, pet areas, locaker rooms.</t>
  </si>
  <si>
    <t>https://www.chaseproducts.com/products.cfm?cat=Cleaners_and_Disinfectants&amp;cat1=Air_Fresheners&amp;cat2=Dry_Air_Fresheners</t>
  </si>
  <si>
    <t>CHAMPION SPRAYON LAVENDER DRY AIR FRESHENER</t>
  </si>
  <si>
    <t> Arm &amp; Hammer™ Carpet Deodorizer Fresh Breeze</t>
  </si>
  <si>
    <t>Powder Deodorizer</t>
  </si>
  <si>
    <t>https://churchdwight.com/ingredient-disclosure/cleaning-products/42016832-ah-carpet-deodorizer-Fresh-breeze.aspx</t>
  </si>
  <si>
    <t>Powder</t>
  </si>
  <si>
    <t>Carpet and Room Deodorizer</t>
  </si>
  <si>
    <t>No product name, I think this may have been a duplicate</t>
  </si>
  <si>
    <t>≤0.1%, by weight</t>
  </si>
  <si>
    <t>Shake can, and spray a light coating on the surface; disappears on its own. Container size: 15 ounces</t>
  </si>
  <si>
    <t>Arm &amp; Hammer™ Fabric and Carpet Foam Deodorizer</t>
  </si>
  <si>
    <t>Updated version of  Arm &amp; Hammer Fabric &amp; Carpet Foam Deodorizer, Arm &amp; Hammer Carpet &amp; Room Odor Eliminator Vacuum-Free Foam, Arm &amp; Hammer Healthy Home Solutions Odor Eliminator Foam, Arm &amp; Hammer Max Odor Eliminator Foam</t>
  </si>
  <si>
    <t>https://churchdwight.com/ingredient-disclosure/commercial-professional/42000019-ah-fabric-carpet-foam-deodorizer.aspx</t>
  </si>
  <si>
    <t>Liquid (Foam)</t>
  </si>
  <si>
    <t>Arm &amp; Hammer™ Pet Fresh Carpet Odor Eliminator</t>
  </si>
  <si>
    <t>HHCB not on SDS but on ingredient disclosure</t>
  </si>
  <si>
    <t>https://churchdwight.com/ingredient-disclosure/cleaning-products/40002783-ah-pet-fresh-carpet-odor-eliminator.aspx</t>
  </si>
  <si>
    <t>Solid (powder)</t>
  </si>
  <si>
    <t>Arm &amp; Hammer™ Trash Can &amp; Dumpster Deodorizer</t>
  </si>
  <si>
    <t>https://churchdwight.com/ingredient-disclosure/commercial-professional/42000024-ah-trash-can-dumpster-deodorizer.aspx</t>
  </si>
  <si>
    <t>http://clairemfg.com/content/fresh-linen-air-freshener-deodorizer</t>
  </si>
  <si>
    <t>CL 192 Red Delicious Apple Dry Air Freshener</t>
  </si>
  <si>
    <t>This product is not on the active list of product SDSs via the company websit (https://clairemfg.com/sds). Therefore this product may be discontinued/no longer on the market. The previously identified product SDS was from 2016. That SDS could not be found. A more recent one was found from 2019. Reported concentrations remaind the same.</t>
  </si>
  <si>
    <t>0.1 - &lt;1%, by weight</t>
  </si>
  <si>
    <t>Mega Mango Air Freshener &amp; Deodorizer</t>
  </si>
  <si>
    <t xml:space="preserve">This V.O.C. compliant air freshener incorporates state-of-the-art technology in particle dispersion while eliminating excess volatile organic compounds in present day “dry” air fresheners. This product can safely be used on most fabrics, upholstery, carpet and draperies with no staining or residue. Provides immediate deodorization of malodors in the air and on any surface. </t>
  </si>
  <si>
    <t>http://www.clairemfg.com/content/mega-mango-air-freshener-deodorizer</t>
  </si>
  <si>
    <t>Fusion 3000 Linen Fresh</t>
  </si>
  <si>
    <t>Instant Action Air Fresheners</t>
  </si>
  <si>
    <t>Fresh Products, LLC</t>
  </si>
  <si>
    <t>SDS has been updated. HHCB is no longer reported in the product. Previous HHCB content was &lt;0.1%.</t>
  </si>
  <si>
    <t>unk</t>
  </si>
  <si>
    <t>https://freshproducts.wpenginepowered.com/wp-content/uploads/Fusion-3000-Linen-Fresh-Trilingual-1.pdf</t>
  </si>
  <si>
    <t>o - 2022 SDS with same concentration of HHCB is at link. Which do you want to use - 2022 or 2013?</t>
  </si>
  <si>
    <t>Cool Linen Air Freshener</t>
  </si>
  <si>
    <t>KG Spray-Pak Inc [Canada]</t>
  </si>
  <si>
    <t>Could not find SDS. Product may no longer be sold.</t>
  </si>
  <si>
    <t>0.1-1%, by weight</t>
  </si>
  <si>
    <t>Gas (Aerosol)</t>
  </si>
  <si>
    <t>Autoclave deodorant</t>
  </si>
  <si>
    <t>SDS has been updated from 2017 to 2018. HHCB is no longer reported in the product. Previous HHCB content was &gt;10-&lt;16%.</t>
  </si>
  <si>
    <t>One capsule per autoclave load</t>
  </si>
  <si>
    <t>https://pro-lab.com/product/apple-envirobead/</t>
  </si>
  <si>
    <t>Capsule</t>
  </si>
  <si>
    <t>Pro-Lab Diagnostics [Canada]</t>
  </si>
  <si>
    <t>2017 SDS was revised in 2018 and no longer reports HHCB. The previous reported concentration was ≥5 - ≤10%. The product can still be found on the website but nolonger appears to include SDS.</t>
  </si>
  <si>
    <t>San Jamar</t>
  </si>
  <si>
    <t>0.5-1.5%, unspecified</t>
  </si>
  <si>
    <t xml:space="preserve">Glade Premium Room Spray – Sheer White Cotton </t>
  </si>
  <si>
    <t>Aerosol air freshener (automatic and non-automatic)</t>
  </si>
  <si>
    <t>Fresh 24 Air Freshener</t>
  </si>
  <si>
    <t>Sheild Chemicals (Pty) Ltd [South Africa]</t>
  </si>
  <si>
    <t xml:space="preserve">Product may no longer be sold/ may be discontinued. While there is a dedicated page for it, there are no methods to purchase it on the webpage. The linked MSDS  on the website leads to a 404 error due to broken link. </t>
  </si>
  <si>
    <t>5-25%, unspecified</t>
  </si>
  <si>
    <t>Airlift Cranberry Ice (RTU Handi Spray)</t>
  </si>
  <si>
    <t>Spray in all directions in a room</t>
  </si>
  <si>
    <t>https://www.spartanchemical.com/products/product/301803/</t>
  </si>
  <si>
    <t>Airlift Fresh Scent (RTU Handi Spray Ready to Use)</t>
  </si>
  <si>
    <t>Most current sds shows a reduction in the HHCB concentration from 0.1-1%, unspecified down to &lt;0.1%, from 2019 to 2020.</t>
  </si>
  <si>
    <t>https://www.spartanchemical.com/products/product/302303/</t>
  </si>
  <si>
    <t xml:space="preserve">Airlift Tropical (RTU Handi Spray) </t>
  </si>
  <si>
    <t>https://www.spartanchemical.com/products/product/306803/</t>
  </si>
  <si>
    <t>Fresh House Automatic Spray – Fresh Scent</t>
  </si>
  <si>
    <t>Pet odor spray</t>
  </si>
  <si>
    <t>Sprayway Inc.</t>
  </si>
  <si>
    <t>Alero 3000 Cool Citrus Mango</t>
  </si>
  <si>
    <t>Triple S</t>
  </si>
  <si>
    <t>https://www.triple-s.com/msds/640v/64069_Alero3000_CoolCitrusMango_GHS_SDS.pdf</t>
  </si>
  <si>
    <t>Cool Linen Spray</t>
  </si>
  <si>
    <t>Uline, Inc.</t>
  </si>
  <si>
    <t>1,3,4,6,7,8-Hexahydro-4,6,6,7,8,8- hexamethylcyclopenta[g]-2-benzopyran</t>
  </si>
  <si>
    <t>Sigma Aldrich</t>
  </si>
  <si>
    <t>&lt;= 100 %</t>
  </si>
  <si>
    <t>https://www.sigmaaldrich.com/US/en/sds/sial/57524?userType=anonymous</t>
  </si>
  <si>
    <t>yes</t>
  </si>
  <si>
    <t>Galaxolide (Mixture of Diastereomers)</t>
  </si>
  <si>
    <t>Toronto Research Chemicals [Canada]</t>
  </si>
  <si>
    <t>Weight fraction not reported but assumed to be 100%.</t>
  </si>
  <si>
    <t>Unknown (assumed 100%)</t>
  </si>
  <si>
    <t xml:space="preserve">To be used only for scientific research and development. </t>
  </si>
  <si>
    <t>Galaxolide (solution 50% in diethyl phthalate)</t>
  </si>
  <si>
    <t>https://assets.lgcstandards.com/sys-master%2Fpdfs%2Fhdd%2Fh8d%2F10641469112350%2FSDS_TRC-G189001-5G_ST-WB-MSDS-5809401-1-1-1.PDF</t>
  </si>
  <si>
    <t>Galaxolide-d6 (Mixture of Diastereomers) (&gt;80%)</t>
  </si>
  <si>
    <t>90-100%</t>
  </si>
  <si>
    <t>https://assets.lgcstandards.com/sys-master%2Fpdfs%2Fh7b%2Fh68%2F10805975842846%2FSDS_TRC-G189002-1MG_ST-WB-MSDS-6577206-1-1-1.PDF</t>
  </si>
  <si>
    <t>Hero Clean Liquid Laundry Detergent</t>
  </si>
  <si>
    <t>Laundry Detergent</t>
  </si>
  <si>
    <t>Beaumont Products, Inc.</t>
  </si>
  <si>
    <t> Arm &amp; Hammer™ Liquid Laundry Detergent - Clean Burst™</t>
  </si>
  <si>
    <t xml:space="preserve">No </t>
  </si>
  <si>
    <t>Fill cap to Bar C for medium loads. Use full cap for large or heavily soiled loads.</t>
  </si>
  <si>
    <t>https://churchdwight.com/ingredient-disclosure/laundry-fabric-care/42015484-ah-laundry-detergent-clean-burst.aspx</t>
  </si>
  <si>
    <t> Arm &amp; Hammer™ Liquid Laundry Detergent Deep Clean Stain - Sparkling Clean</t>
  </si>
  <si>
    <t>https://churchdwight.com/ingredient-disclosure/laundry-fabric-care/42015590-Liquid-Laundry-Detergent-Deep-Clean-Stain%E2%80%93Sparkling-Clean.aspx</t>
  </si>
  <si>
    <t> Arm &amp; Hammer™ plus OxiClean™ MAX Liquid Laundry Detergent Ultra Concentrated - Fresh Scent</t>
  </si>
  <si>
    <t>On ingredient disclosure but not SDS</t>
  </si>
  <si>
    <t>https://churchdwight.com/ingredient-disclosure/laundry-fabric-care/42015340-ah-plus-oxi-max-liquid-detergent-fresh-scent.aspx</t>
  </si>
  <si>
    <t> OxiClean™ Color Boost - Fresh Scent</t>
  </si>
  <si>
    <t>https://churchdwight.com/ingredient-disclosure/laundry-fabric-care/40002368-oxiclean-color-boost-fresh-scent.aspx</t>
  </si>
  <si>
    <t> Xtra™ Liquid Laundry Detergent - Tropical Passion™</t>
  </si>
  <si>
    <t>https://churchdwight.com/ingredient-disclosure/laundry-fabric-care/42015436-xtra-liquid-laundry-detergent-tropical-passion.aspx</t>
  </si>
  <si>
    <t> Xtra™ plus OxiClean™ Liquid Laundry Detergent - Crystal Clean™</t>
  </si>
  <si>
    <t>https://churchdwight.com/ingredient-disclosure/laundry-fabric-care/42015804-xtra-plus-oxiclean-liquid-laundry-detergent-crystal-clean.aspx</t>
  </si>
  <si>
    <t>OxiClean™ Liquid Laundry Detergent – Sparkling Fresh</t>
  </si>
  <si>
    <t>https://churchdwight.com/ingredient-disclosure/laundry-fabric-care/40501312-oxiclean-sparkling-fresh.aspx</t>
  </si>
  <si>
    <t>Xtra™ Clean ScentSations™ Liquid Laundry Detergent - Summer Fiesta</t>
  </si>
  <si>
    <t>https://churchdwight.com/ingredient-disclosure/laundry-fabric-care/42015438-xtra-liquid-laundry-detergent-summer-fiesta.aspx</t>
  </si>
  <si>
    <t>Xtra™ Liquid Laundry Detergent - Mountain Rain™</t>
  </si>
  <si>
    <t>https://churchdwight.com/ingredient-disclosure/laundry-fabric-care/42015435-xtra-liquid-laundry-detergent-mountain-rain.aspx</t>
  </si>
  <si>
    <t>Xtra™ Liquid Laundry Detergent plus Scent Booster Technology Sparkling Fresh</t>
  </si>
  <si>
    <t>https://churchdwight.com/ingredient-disclosure/laundry-fabric-care/42012706-Liquid-Laundry-Detergent-Long-Lasting-Freshness-Sparkling-Fresh.aspx</t>
  </si>
  <si>
    <t>Xtra™ Plus OxiClean™ Powder Laundry Detergent - Summer Breeze</t>
  </si>
  <si>
    <t>https://churchdwight.com/ingredient-disclosure/laundry-fabric-care/42010948-xtra-plus-oxiclean-powder-laundry-detergent-summer-breeze.aspx</t>
  </si>
  <si>
    <t>solid (powder)</t>
  </si>
  <si>
    <t>Xtra™ Plus the Scent of Escape Liquid Laundry Detergent — Lavender and Sweet Vanilla</t>
  </si>
  <si>
    <t>https://churchdwight.com/ingredient-disclosure/laundry-fabric-care/42015805-xtra-liquid-laundry-detergent-lavender-and-sweet-vanilla.aspx</t>
  </si>
  <si>
    <t>Xtra™ ScentSations™ Liquid Laundry Detergent - Calypso Fresh™</t>
  </si>
  <si>
    <t>https://churchdwight.com/ingredient-disclosure/laundry-fabric-care/42015437-xtra-liquid-laundry-detergent-calypso-fresh.aspx</t>
  </si>
  <si>
    <t>Arm &amp; Hammer™ Care &amp; Rewear Clothing Refresher Mist – Delightful Denim</t>
  </si>
  <si>
    <t>https://churchdwight.com/ingredient-disclosure/laundry-fabric-care/42012557-Care-Rewear-Clothing-Refresher-Mist-Delightful-Denim.aspx</t>
  </si>
  <si>
    <t>Arm &amp; Hammer™ Care &amp; Rewear Clothing Refresher Mist – Original Fresh</t>
  </si>
  <si>
    <t>https://churchdwight.com/ingredient-disclosure/laundry-fabric-care/42012561-Care-Rewear-Clothing-Refresher-Mist-Original.aspx</t>
  </si>
  <si>
    <t>Arm &amp; Hammer™ Clean Scentsations™ Scent Booster - Clean Meadow</t>
  </si>
  <si>
    <t>https://churchdwight.com/ingredient-disclosure/laundry-fabric-care/42011801-ah-clean-scentsations-scent-booster-clean-meadow.aspx</t>
  </si>
  <si>
    <t>Arm &amp; Hammer™ Liquid Laundry Detergent Clean Scentsations™ - Tropical Paradise™</t>
  </si>
  <si>
    <t>https://churchdwight.com/ingredient-disclosure/laundry-fabric-care/42015527-ah-detergent-clean-scentsations-trop-paradise.aspx</t>
  </si>
  <si>
    <t>Arm &amp; Hammer™ Liquid Laundry Detergent Deep Clean Odor - Radiant Burst</t>
  </si>
  <si>
    <t>https://churchdwight.com/ingredient-disclosure/laundry-fabric-care/42015594-Liquid-Laundry-Detergent-Deep-Clean-Odor%E2%80%93Radiant-Burst.aspx</t>
  </si>
  <si>
    <t>Arm &amp; Hammer™ plus OxiClean™ Odor Blasters Liquid Laundry Detergent - Fresh Botanicals</t>
  </si>
  <si>
    <t>https://churchdwight.com/ingredient-disclosure/laundry-fabric-care/42016063-ah-plus-oxiclean-liquid-laundry-odor-blasters-fresh-botanicals.aspx</t>
  </si>
  <si>
    <t>Arm &amp; Hammer™ plus OxiClean™ Odor Blasters Liquid Laundry Detergent - Fresh Burst™</t>
  </si>
  <si>
    <t>https://churchdwight.com/ingredient-disclosure/laundry-fabric-care/42015533-ah-plus-oxiclean-liquid-laundry-odor-blasters.aspx</t>
  </si>
  <si>
    <t>Arm &amp; Hammer™ Powder Laundry Detergent - Alpine Clean™</t>
  </si>
  <si>
    <t>155 loades per 4.34 kg</t>
  </si>
  <si>
    <t>https://churchdwight.com/ingredient-disclosure/laundry-fabric-care/40002389-ah-powder-laundry-detergent-alpine-clean.aspx</t>
  </si>
  <si>
    <t>X</t>
  </si>
  <si>
    <t>Arm &amp; Hammer™ Powder Laundry Detergent - Clean Burst™</t>
  </si>
  <si>
    <t>160 loads per 4.48kg</t>
  </si>
  <si>
    <t>https://churchdwight.com/ingredient-disclosure/laundry-fabric-care/40002337-ah-powder-laundry-detergent-clean-burst.aspx</t>
  </si>
  <si>
    <t>Solid(powder)</t>
  </si>
  <si>
    <t>Arm &amp; Hammer™ Powder Laundry Detergent – Crisp Clean</t>
  </si>
  <si>
    <t>Not on website, limited amount available from Walmart. Version on walmart was advertised as commercial, it was a 18 lb/8.16kg bucket so about twice as much as a consumer product. On ingredient disclosure but not SDS</t>
  </si>
  <si>
    <t>https://churchdwight.com/ingredient-disclosure/laundry-fabric-care/40500234-powder-detergent-plus-oxiclean-crisp-clean.aspx</t>
  </si>
  <si>
    <t>Arm &amp; Hammer™ Powder Laundry Detergent Plus OxiClean™ - Fresh Scent</t>
  </si>
  <si>
    <t>https://churchdwight.com/ingredient-disclosure/laundry-fabric-care/40002341-ah-powder-laundry-detergent-plus-oxiclean.aspx</t>
  </si>
  <si>
    <t>OxiClean Preserve Liquid Laundry Detergent</t>
  </si>
  <si>
    <t>Liquid Laundry Detergent</t>
  </si>
  <si>
    <t>&lt;=0.1</t>
  </si>
  <si>
    <t>https://www.walmart.com/ip/OxiClean-Preserve-Vitality-Fresh-Scent-Liquid-Laundry-Detergent-100-5-fl-oz/49901523</t>
  </si>
  <si>
    <t>Ultra Clean Premium Laundry Detergent Fresh Scent (Beluga)</t>
  </si>
  <si>
    <t> Arm &amp; Hammer™ Deep Clean Stain Power Paks</t>
  </si>
  <si>
    <t>Liquid in water soluble film</t>
  </si>
  <si>
    <t>0.01 - 0.9%</t>
  </si>
  <si>
    <t>Drop in two Power Paks for heavily soiled loads, and one Power Pak for lightly soiled loads.</t>
  </si>
  <si>
    <t>https://chemmanagement.ehs.com/9/947674d3-d158-49c3-b902-52ef45099bc9/pdf/XNQMW6</t>
  </si>
  <si>
    <t>Arm &amp; HammerTM Deep Clean Odor Unit Dose Laundry Detergent</t>
  </si>
  <si>
    <t>Laundry Detergent (liquid pod)</t>
  </si>
  <si>
    <t>.06-.1% by weight</t>
  </si>
  <si>
    <t>packs</t>
  </si>
  <si>
    <t>Arm &amp; Hammer™ 4-in1 Power Paks</t>
  </si>
  <si>
    <t>Powder in water soluble film</t>
  </si>
  <si>
    <t>https://churchdwight.com/ingredient-disclosure/laundry-fabric-care/40500935-ah-plus-oxiclean-4-in-1-power-paks.aspx</t>
  </si>
  <si>
    <t>Arm &amp; Hammer™ Deep Clean Odor Power Paks</t>
  </si>
  <si>
    <t>Liquid in water soluble film. Same SDS as Arm &amp; HammerTM Deep Clean Odor Unit Dose Laundry Detergent</t>
  </si>
  <si>
    <t>0.06-0.1%</t>
  </si>
  <si>
    <t>https://chemmanagement.ehs.com/9/947674d3-d158-49c3-b902-52ef45099bc9/pdf/XNQMW9</t>
  </si>
  <si>
    <t>Arm &amp; Hammer™ Plus OxiClean™ Stain Fighters 3 in 1 Power Paks - ODOR BLASTERS</t>
  </si>
  <si>
    <t>Laundry detergent</t>
  </si>
  <si>
    <t>0.04 - 0.07%, unspecified</t>
  </si>
  <si>
    <t>Liquid and Solid (Multi chamber compartments; one compartment with powder and beads, and two liquid compartments)</t>
  </si>
  <si>
    <t>Ultra Clean Premium Laundry Detergent Pacs Refeshing Scent</t>
  </si>
  <si>
    <t>Add pac(s) into washing machine while filling, and then add laundry. Use 1 pac for most loads. Use 2 pacs for heavily soiled loads
For HE machines, add directly to the washing machine drum, then add laundry on top. DO NOT put the pacs in the drawer. 127 OZ TOTAL-152 PACS</t>
  </si>
  <si>
    <t>Arm &amp; Hammer Essentials Natural Deodorant</t>
  </si>
  <si>
    <t>Antiperspirant/deodorant</t>
  </si>
  <si>
    <t>0.1-0.2%</t>
  </si>
  <si>
    <t>Moroccanoil - Cleansing Bar</t>
  </si>
  <si>
    <t>Body Oil</t>
  </si>
  <si>
    <t>Moroccanoil Israel Ltd [Israel]</t>
  </si>
  <si>
    <t>Cannot find an SDS on company site. Product is out of stock. Product may be discontinued.</t>
  </si>
  <si>
    <t>≤1%, by weight</t>
  </si>
  <si>
    <t>https://www.moroccanoil.com/products/soap-bar</t>
  </si>
  <si>
    <t>Moroccanoil - Shimmering Body Oil</t>
  </si>
  <si>
    <t>SDS from company site does not list HHCB or any ingredients all of which are being claimed as trade secrets. Previous SDS apprarently reported concentrations of HHCB ≤0.5%, by weight. This canoot be confirmed without the original product SDS.</t>
  </si>
  <si>
    <t>https://www.moroccanoil.com/products/shimmering-body-oil</t>
  </si>
  <si>
    <t>Herbal Essences Bio: Renew Golden Moringa Oil Smooth Shampoo</t>
  </si>
  <si>
    <t>Hair shampoo</t>
  </si>
  <si>
    <t>Procter and Gamble</t>
  </si>
  <si>
    <t>0.1-1%</t>
  </si>
  <si>
    <t>The Art of Shaving Cologne Intense Bourbon Amber</t>
  </si>
  <si>
    <t>Cologne</t>
  </si>
  <si>
    <t xml:space="preserve">The link to the previously referenced SDS is no longer live. So, the product may be discontinued.  </t>
  </si>
  <si>
    <t>ROUX Rejuvenating Keratin Repair Conditioner</t>
  </si>
  <si>
    <t>Hair conditioner</t>
  </si>
  <si>
    <t>Revlon</t>
  </si>
  <si>
    <t>The link to the previously referenced SDS is no longer live. So, the product may be discontinued.</t>
  </si>
  <si>
    <t xml:space="preserve">&lt;1% </t>
  </si>
  <si>
    <t>P-1 Rose</t>
  </si>
  <si>
    <t>Fragrance Mixtures</t>
  </si>
  <si>
    <t>Antari Lighting and Effects Ltd [Taiwan]</t>
  </si>
  <si>
    <t>0.25-1%</t>
  </si>
  <si>
    <t>Blue Wave</t>
  </si>
  <si>
    <t>Belle Aire Creations</t>
  </si>
  <si>
    <t>Has a HERO ID: 6301792</t>
  </si>
  <si>
    <t>&lt;1%, by weight</t>
  </si>
  <si>
    <t>No products listed on their website</t>
  </si>
  <si>
    <t>Cierra Candle and Soap Supplies  Sea Glass</t>
  </si>
  <si>
    <t>Cierra Candles and Soap Supplies</t>
  </si>
  <si>
    <t>2 - 5 %</t>
  </si>
  <si>
    <t>Depends on desired product</t>
  </si>
  <si>
    <t>Depends on product</t>
  </si>
  <si>
    <t>https://www.cierracandles.com/ifra/RegDocs/Sea_Glass_SDS.pdf?srsltid=AfmBOorwKUmDemV2k5TatRd7JrAU-OHpU4bKdxhrTDKRFeQiOVM5lbdn</t>
  </si>
  <si>
    <t>Cierra Candle and Soap Supplies  Vanilla &amp; Sandalwood</t>
  </si>
  <si>
    <t>Unable to find the product for sale on company website.</t>
  </si>
  <si>
    <t>https://www.cierracandles.com/ifra/MSDS/MSDSVanillaAndSandalwood.pdf?srsltid=AfmBOorGZMd0b9wYojJEjUGqebT-2a_Z903NlQGq1Reo5s1e3ToUcSqJ</t>
  </si>
  <si>
    <t>Cierra Candle and Soap Supplies Amber</t>
  </si>
  <si>
    <t>5 - 10 %</t>
  </si>
  <si>
    <t>https://www.cierracandles.com/ifra/MSDS/AmberMSDS.pdf?srsltid=AfmBOorqnzovZ31fkeVykKHolA5rJ0S5jovsHF7o1aMlla9aSsKUBOJU</t>
  </si>
  <si>
    <t>Cierra Candle and Soap Supplies Bedtime Bath J&amp;J Type</t>
  </si>
  <si>
    <t>20-100%</t>
  </si>
  <si>
    <t>https://www.cierracandles.com/ifra/MSDS/BedtimeBathMSDS.pdf?srsltid=AfmBOoqdeGtiau8PfM58R7l4FmvwzBmoeyg5Si1PmUFwuc5oB5KKYvCC</t>
  </si>
  <si>
    <t>Cierra Candle and Soap Supplies Cherry Vanilla</t>
  </si>
  <si>
    <t>https://www.cierracandles.com/ifra/RegDocs/Cherry_Vanilla_SDS.pdf</t>
  </si>
  <si>
    <t>Black Lily Mod AF CPL Aromas (Far East) Limited 2018.pdf</t>
  </si>
  <si>
    <t>Concentrated Fragrance</t>
  </si>
  <si>
    <t>CPL Aromas</t>
  </si>
  <si>
    <t>Website does not list fragrances, usually a sign that its an industrial supplier. I have filled in consumer use as No, as it does not appear that their products are easily available to consumers</t>
  </si>
  <si>
    <t>2.5-10</t>
  </si>
  <si>
    <t>Escentscia 4Bonbon</t>
  </si>
  <si>
    <t>Gentil Sayre Limited [UK]</t>
  </si>
  <si>
    <t>No website for listed company but their products appeared to be sold by 4candles.co.uk. The website describes these fragrances as "We have the Escentscia Prime Range of professional candle making fragrance for the candle industry. These fragrance oils are brought to you by Gentil Sayre and have been made specifically for use in candles giving optimum scent throw combined with a good pot pourri fragrance whilst the candle is not lit. "</t>
  </si>
  <si>
    <t>5.5-7.5%</t>
  </si>
  <si>
    <t>SDS:https://www.4candles.co.uk/candle-making-fragrance/msds/prime-4bonbon-msds.pdf
Product Sheet:https://www.4candles.co.uk/candle-making-fragrance/escentscia-oils.html</t>
  </si>
  <si>
    <t>Escentscia 4Good Girl</t>
  </si>
  <si>
    <t>3.62-5.62%</t>
  </si>
  <si>
    <t>SDS:https://www.4candles.co.uk/candle-making-fragrance/msds/prime-4good-girl-msds.pdf
Product Sheet:https://www.4candles.co.uk/candle-making-fragrance/escentscia-oils.html</t>
  </si>
  <si>
    <t>Georgia-Pacific Consumer Products LP</t>
  </si>
  <si>
    <t>Greenbay Craft Oriental Garden Fragrance</t>
  </si>
  <si>
    <t>0.09%-0.09%</t>
  </si>
  <si>
    <t>https://cdn.competec.ch/documents2/7/0/7/184587707/184587707.pdf</t>
  </si>
  <si>
    <t>Galaxolide Undiluted</t>
  </si>
  <si>
    <t>IFF (Great Britain) Ltd [UK]</t>
  </si>
  <si>
    <t>100% (not clearly stated in SDS, but infer from 'undiluted')</t>
  </si>
  <si>
    <t>https://www.iff.com/scent/ingredients-compendium/galaxolide-undiluted/</t>
  </si>
  <si>
    <t>Galaxolide 50 PCT IPM</t>
  </si>
  <si>
    <t>IFF (Great Britain) Ltd. [UK]</t>
  </si>
  <si>
    <t>No SDS was available to download but as the concentration is implied in product name, I have agreed with the ranges reported here. 
**Musk 50 is a synonm for HHCB or Galaxolide and the "50" and does not refer to concentration. Concentration ranges can vary. See later product Musk Yinghai 50 for another synonym (simply Musk 50 manufactured by Yinghai). See product Musk G 50 (G designates a different manufacturer) and sds file: Galaxolide-50-IPM-GHS-SDS-IFF file for concentration range of 60-100% and see product MuskG50inIPMSDS for concentration range of 60-&lt;70%** LBH</t>
  </si>
  <si>
    <t>50-100%</t>
  </si>
  <si>
    <t>https://www.iff.com/scent/ingredients-compendium/galaxolide-50-ipm/</t>
  </si>
  <si>
    <t>Shangralide Oliffac 1010</t>
  </si>
  <si>
    <t>IFF (Nederland) BV [Netherlands]</t>
  </si>
  <si>
    <t>No SDS found to be verified.</t>
  </si>
  <si>
    <t>Musk Ketone (Ketonex M)</t>
  </si>
  <si>
    <t>IFF Inc.</t>
  </si>
  <si>
    <t>10-30%</t>
  </si>
  <si>
    <t>Nepalva 0912</t>
  </si>
  <si>
    <t>SDS found On Johndwalsh site</t>
  </si>
  <si>
    <t>30-60%</t>
  </si>
  <si>
    <t>https://johndwalsh.com/wp-content/uploads/2016/09/NEPALVA-0912-GHS-SDS.pdf</t>
  </si>
  <si>
    <t>Barber Shop Fragrance Oil</t>
  </si>
  <si>
    <t>Indigo Fragrance</t>
  </si>
  <si>
    <t>SDS no longer available on website but the product is still being sold. EU Allergen report for the product does not list HHCB as a component of the formulation among other chemicals in the product. So, it is possible this product has been reformulated.</t>
  </si>
  <si>
    <t>15-40%, unspecified</t>
  </si>
  <si>
    <t>This super concentrated manufacturers grade fragrance oil can be used in candles, soaps, lotions, reed diffuser oils, bath salts, bath bombs, lamp rings, incense, sachets, oil warmers, potpourri, to scent dryer ball, to scent clay jewelry, to freshen up candles and more!
Our uncut fragrance oils are measured by weight not volume so fill levels will vary.</t>
  </si>
  <si>
    <t>Galaxolide 50 BB IFF (Great Britain) Ltd 2015.pdf</t>
  </si>
  <si>
    <t>International Flavors &amp; Fragrances</t>
  </si>
  <si>
    <t>60-100</t>
  </si>
  <si>
    <t>https://www.iff.com/scent/ingredients-compendium/galaxolide-50-bb/</t>
  </si>
  <si>
    <t>Galaxolide 50 DEP IFF (Great Britain) Ltd 2015.pdf</t>
  </si>
  <si>
    <t>https://www.iff.com/scent/ingredients-compendium/galaxolide-50-dep/</t>
  </si>
  <si>
    <t>Kimberly Clark Professional* Joy Fragrance Refill</t>
  </si>
  <si>
    <t>Aroma Fragrance</t>
  </si>
  <si>
    <t>Kimberly-Clark Europe Limited [UK]</t>
  </si>
  <si>
    <t>Previous reposrted SDS was 2017 but could only find one for 2015.</t>
  </si>
  <si>
    <t>≥0.1 - &lt;0.25%, by weight</t>
  </si>
  <si>
    <t>Use  with Aquarius Aircare dispenser to drive performance, efficiency and sustainability within washroom or workspace.</t>
  </si>
  <si>
    <t>Lilikoi Fragrance Oil Majestic Mountain Sage</t>
  </si>
  <si>
    <t>Aroma Chemicals</t>
  </si>
  <si>
    <t>Majestic Mountain Sage</t>
  </si>
  <si>
    <t>10-20%</t>
  </si>
  <si>
    <t>https://docs.thesage.com/sds/303-389%20Lilikoi%20Fragrance%20Oil%20SDS.pdf</t>
  </si>
  <si>
    <t>Making Cosmetics Mangosteen</t>
  </si>
  <si>
    <t>Making Cosmetics</t>
  </si>
  <si>
    <t>Company markets primarily to DIY cosmetics and personal care products. Potential non-TSCA? However, this was specifically mentioned in Earth Justice comment on proposed designation under Crafts in reference to soap and candlemakers and provided as an example for this scent.</t>
  </si>
  <si>
    <t>1-10%</t>
  </si>
  <si>
    <t>Almond Marzipan Fragrance Oil</t>
  </si>
  <si>
    <t>Natures Garden Fragrances</t>
  </si>
  <si>
    <t>ND</t>
  </si>
  <si>
    <t>Honey Bunny Fragrance Oil</t>
  </si>
  <si>
    <t>This product's SDS did not have a publication/issue date. However, based on references to 2008 regulation, it's reasonable to assume that it is as recent as 2008.</t>
  </si>
  <si>
    <t>30-40%, unspecified</t>
  </si>
  <si>
    <t>https://store-74757430ww.mybigcommerce.com/content/mas_assets/media/pdf_msds/Honey-bunny-MSDS.pdf
https://www.naturesgardencandles.com/honey-bunny-fragrance-oil</t>
  </si>
  <si>
    <t>Patchouli Rain</t>
  </si>
  <si>
    <t>Rustic Escentuals</t>
  </si>
  <si>
    <t>The SDS could not be found for this product. Product may be discontinued.</t>
  </si>
  <si>
    <t>10-30%, unspecified</t>
  </si>
  <si>
    <t xml:space="preserve">Vanilla Sugar </t>
  </si>
  <si>
    <t>Candles and Supplies.com</t>
  </si>
  <si>
    <t>2-5</t>
  </si>
  <si>
    <t>https://www.candlesandsupplies.com/Warm-Vanilla-Sugar-BBW-type</t>
  </si>
  <si>
    <t>Galaxolide</t>
  </si>
  <si>
    <t>Chemical Solution</t>
  </si>
  <si>
    <t>Chem-Impex International Inc.</t>
  </si>
  <si>
    <t>&gt;=50-&lt;70%</t>
  </si>
  <si>
    <t>https://www.chemimpex.com/products/34676?srsltid=AfmBOoo3k78ezcfFVm5JA_LWwefyts3AX-Lb_-V_DsNNY0LIzFKuLePe#undefined</t>
  </si>
  <si>
    <t>pumpkin_chai_msds_1</t>
  </si>
  <si>
    <t>Lone Star Candle Supply, Inc.</t>
  </si>
  <si>
    <t>https://www.lonestarcandlesupply.com/pumpkin-chai.html</t>
  </si>
  <si>
    <t>Gracemate Poppy - Jasmin</t>
  </si>
  <si>
    <t>Truck Shop B.V. [Netherlands]</t>
  </si>
  <si>
    <t>It's unclear whether this product is still made with HHCB but if this product is the same as Poppy Grace Mate ® Car Air Freshener Jasmin, then HHCB is no longer in it. Could be deprioritized for consumer in preference for other products that provide more confidence in the consumer assessment.</t>
  </si>
  <si>
    <t>0.05-0.1%, unspecified</t>
  </si>
  <si>
    <t>Musk G 50 IPM</t>
  </si>
  <si>
    <t>Imported Product</t>
  </si>
  <si>
    <t>Vigon International</t>
  </si>
  <si>
    <t>Company appears to be distributor to those creating scents/products. However, Galaxolide 50 IPM is available on Amazon.</t>
  </si>
  <si>
    <t>60-70%</t>
  </si>
  <si>
    <t>https://www.vigon.com/product/musk-g-50-in-ipm/#</t>
  </si>
  <si>
    <t xml:space="preserve">Viva La Juicy </t>
  </si>
  <si>
    <t xml:space="preserve">Juicy Couture </t>
  </si>
  <si>
    <t>This is an FDA/nonTSCA use because it is a beauty product. SDS describes intended use as "Compound used in customer substance/mixture/product".</t>
  </si>
  <si>
    <t>https://juicycouture.com/products/juicy-couture-viva-la-juicy-eau-de-parfum-spray?srsltid=AfmBOoqbBDsLpWqELm0BNdN27OFASpvpZIQ6MXTLVmuC30MJja04-YUh</t>
  </si>
  <si>
    <t>Liquid (Spray)</t>
  </si>
  <si>
    <t>Egyptian Musk</t>
  </si>
  <si>
    <t>This is candidate for a DIY product. It's and oil that can be mixed into a number of applications. Though, a commercial use may be the most appropriate.</t>
  </si>
  <si>
    <t>40-50%</t>
  </si>
  <si>
    <t>Freesia</t>
  </si>
  <si>
    <t>1-2%</t>
  </si>
  <si>
    <t>Musk Yinghai 50</t>
  </si>
  <si>
    <t>Multiple</t>
  </si>
  <si>
    <t>Musk Yinghai is Galaxolide made by Yinghai Aroma Co and should be similar to other mixtures of Galaxolide in BB, so the SDS for Galaxolide  50  should be representative.</t>
  </si>
  <si>
    <t>100%%</t>
  </si>
  <si>
    <t>Musk yinghai 50 in BB</t>
  </si>
  <si>
    <t>Musk Yinghai is Galaxolide made by Yinghai Aroma Co and should be similar to other mixtures of Galaxolide, so the SDS for Galaxolide should be representative.</t>
  </si>
  <si>
    <t>est 60-70%</t>
  </si>
  <si>
    <t>https://static1.squarespace.com/static/5505e41ee4b0bf461664f137/t/56285400e4b030ca91e290e4/1445483520824/G3100_Galaxolide+50%25+BB.pdf</t>
  </si>
  <si>
    <t>Musk yinghai 50 in DPG</t>
  </si>
  <si>
    <t>Musk Yinghai is Galaxolide made by Yinghai Aroma Co and should be similar to other mixtures of Galaxolide in DPG, so the SDS for Galaxolide  50 DPG should be representative.</t>
  </si>
  <si>
    <t>https://www.johndwalsh.com/wp-content/uploads/2018/02/GALAXOLIDE-50-PCT-DPG-GHS-SDS.pdf</t>
  </si>
  <si>
    <t>Musk Yinghai 50 in DEP</t>
  </si>
  <si>
    <t>Musk Yinghai is Galaxolide made by Yinghai Aroma Co and should be similar to other mixtures of Galaxolide in DEP, so the SDS for Galaxolide  50 DEP should be representative.</t>
  </si>
  <si>
    <t>60-100%</t>
  </si>
  <si>
    <t>https://finefrag.com/wp-content/uploads/2019/11/Galaxolide-50-DEP-MSDS.pdf</t>
  </si>
  <si>
    <t>Musk Yinghai 50% in IPM</t>
  </si>
  <si>
    <t>Musk Yinghai is Galaxolide made by Yinghai Aroma Co and should be similar to other mixtures of Galaxolide in IPM, so the SDS for Galaxolide  50 IPM should be representative.</t>
  </si>
  <si>
    <t>60-100%%</t>
  </si>
  <si>
    <t>https://www.johndwalsh.com/wp-content/uploads/2016/09/GALAXOLIDE-50-IPM-GHS-SDS.pdf</t>
  </si>
  <si>
    <t>OxiCleanTM Odor Blasters Versatile Stain &amp; Odor Remover</t>
  </si>
  <si>
    <t>Mfg website states that the product is archived. However, it is still available on the market including OxiClean's Amazon store.</t>
  </si>
  <si>
    <t>Compound used in customer substance/mixture/product</t>
  </si>
  <si>
    <t>https://chemmanagement.ehs.com/9/947674d3-d158-49c3-b902-52ef45099bc9/ebinder/43114842</t>
  </si>
  <si>
    <t>Solid [powder]</t>
  </si>
  <si>
    <t>OxiClean™ Baby Stain Remover</t>
  </si>
  <si>
    <t>Concentration based on limit to reporting fragrance on an ingredient disclosure</t>
  </si>
  <si>
    <t>Mix powder with water, soak clothes for 1-6 hours, then wash.</t>
  </si>
  <si>
    <t>Unclear</t>
  </si>
  <si>
    <t>https://churchdwight.com/ingredient-disclosure/laundry-fabric-care/40500533-oxiclean-maxforce-pre-treat-spray.aspx</t>
  </si>
  <si>
    <t>OxiClean™ Max Efficiency Laundry Stain Remover</t>
  </si>
  <si>
    <t>Not on the oxiclean website but it was available at Sams, so possibly phrasing out this product; Concentration based on limit to reporting fragrance on an ingredient disclosure</t>
  </si>
  <si>
    <t xml:space="preserve">Product has instructions for use in laundry, soft surfaces (carpets and upholstery), and hard surfaces. </t>
  </si>
  <si>
    <t>https://churchdwight.com/ingredient-disclosure/laundry-fabric-care/42011756-Max-Efficiency-Laundry-Stain-Remover.aspx</t>
  </si>
  <si>
    <t>OxiClean™ Max Force™ Gel Stick</t>
  </si>
  <si>
    <t>Apply, let stand then wash</t>
  </si>
  <si>
    <t>https://churchdwight.com/ingredient-disclosure/laundry-fabric-care/40500737-oxiclean-maxforce-gel-stick.aspx</t>
  </si>
  <si>
    <t>Gel (liquid)</t>
  </si>
  <si>
    <t>OxiClean™ Max Force™ Laundry Stain Remover Foam</t>
  </si>
  <si>
    <t>Not advertised on the oxiclean website but it is available to purchase at other sites. Concentration based on limit to reporting fragrance on an ingredient disclosure</t>
  </si>
  <si>
    <t>https://churchdwight.com/ingredient-disclosure/laundry-fabric-care/42011756-oxiclean-max-efficiency-odor-stain-remover.aspx</t>
  </si>
  <si>
    <t>Foam (liquid)</t>
  </si>
  <si>
    <t>OxiClean™ MaxForce™ Laundry Stain Remover</t>
  </si>
  <si>
    <t>Spray, let stand, then wash</t>
  </si>
  <si>
    <t>https://churchdwight.com/ingredient-disclosure/laundry-fabric-care/40500533-oxiclean-maxforce-laundry-stain-remover.aspx</t>
  </si>
  <si>
    <t>Liquid (in a spray bottle)</t>
  </si>
  <si>
    <t>OxiClean™ Pre-Treat Max Efficiency Laundry Stain Remover</t>
  </si>
  <si>
    <t>Unable to find product on company website or sold on other websites; Concentration based on limit to reporting fragrance on an ingredient disclosure</t>
  </si>
  <si>
    <t>https://churchdwight.com/ingredient-disclosure/laundry-fabric-care/42015225-oxiclean-pre-treat-max-efficiency-laundry-stain-remover.aspx</t>
  </si>
  <si>
    <t>OxiClean™ Versatile Stain Remover</t>
  </si>
  <si>
    <t>https://churchdwight.com/ingredient-disclosure/laundry-fabric-care/40002385-oxiclean-versatile-stain-remover.aspx</t>
  </si>
  <si>
    <t>OxiClean™ Versatile Stain Remover Max Efficiency</t>
  </si>
  <si>
    <t>Not on company website but found sold at Costco. Concentration based on limit to reporting fragrance on an ingredient disclosure</t>
  </si>
  <si>
    <t>https://churchdwight.com/ingredient-disclosure/laundry-fabric-care/42015219-oxi-versatile-stain-remover-club-compaction.aspx</t>
  </si>
  <si>
    <t>powder</t>
  </si>
  <si>
    <t>OxiClean™ White Revive™ Laundry Whitener + Stain Remover</t>
  </si>
  <si>
    <t>https://churchdwight.com/ingredient-disclosure/laundry-fabric-care/40500666-oxiclean-white-revive-laundry-stain-remover.aspx</t>
  </si>
  <si>
    <t>OxiClean™ White Revive™ Laundry Whitener + Stain Remover Paks</t>
  </si>
  <si>
    <t>https://churchdwight.com/ingredient-disclosure/laundry-fabric-care/40500413-oxi-white-revive-power-pak-laundry-stain-rmvr.aspx</t>
  </si>
  <si>
    <t>OxiClean™ White Revive™ Whitener and Stain Remover</t>
  </si>
  <si>
    <t>https://churchdwight.com/ingredient-disclosure/laundry-fabric-care/40501171-oxiclean-white-revive-whitener-and-stain-remover.aspx</t>
  </si>
  <si>
    <t xml:space="preserve">liquid </t>
  </si>
  <si>
    <t>Tintosmac Professional Pre Spotter (European)</t>
  </si>
  <si>
    <t>Tintosmac</t>
  </si>
  <si>
    <t>&gt;=0.1%-&lt;1%</t>
  </si>
  <si>
    <t>Shake well before use and spray evenly on the stain at a distance of 20-25 cm. Leave act for 5-10 minutes so it can enter into the
stain and then wash. In order to increase the effectiveness use a brush to help and facilitate the elimination.</t>
  </si>
  <si>
    <t>https://www.tintolav.com/en/products/tintolav/product/tintosmac-professional-pre-spotting-spray.html</t>
  </si>
  <si>
    <t>Arm &amp; Hammer™ plus OxiClean™ Super Concentrated</t>
  </si>
  <si>
    <t>Pump right into the machine, 4 pumps for a medium load, and 6 pumps for 1 large load, about 30 loads for a bottle.</t>
  </si>
  <si>
    <t>https://churchdwight.com/ingredient-disclosure/laundry-fabric-care/42012117-ah-plus-oxiclean-super-concentrated.aspx</t>
  </si>
  <si>
    <t>INEOS Next Gen 2 in 1 Dish + Hand Pink Grapefruit + Tangelo</t>
  </si>
  <si>
    <t>Dish washing liquid</t>
  </si>
  <si>
    <t>INEOS Hygienics Limited [UK]</t>
  </si>
  <si>
    <t>Note: Unclear on if it is sold in the US, but presumably this could be ordered to the  US.</t>
  </si>
  <si>
    <t>NABC Deodorizing Urinal Screens</t>
  </si>
  <si>
    <t>https://www.clean-innovations.com/p/SP-URINSCR-BX/Spartan-NABC-Fresh-Scent-Deodorizing-Urinal-Screen/</t>
  </si>
  <si>
    <t>Arm &amp; Hammer™ Fresh Scentsations™ Carpet &amp; Room Odor Eliminator - Island Mist™</t>
  </si>
  <si>
    <t>• Just spray and walk away
• Dries in minutes, leaving your room smelling fresh and clean</t>
  </si>
  <si>
    <t>https://www.armandhammer.com/en/baking-soda/carpet-deodorizers/carpet-care-foam/fresh-scentsations-carpet-odor-eliminator-island-mist-foam</t>
  </si>
  <si>
    <t>COCO CRÈME Pink Lotion Hand Soap</t>
  </si>
  <si>
    <t>Hand cleaner</t>
  </si>
  <si>
    <t>https://miscoproducts.com/wp/product/coco-creme-p20/</t>
  </si>
  <si>
    <t>MUSK G NEAT</t>
  </si>
  <si>
    <t>https://www.vigon.com/product/musk-g-neat/</t>
  </si>
  <si>
    <t>COU CDR Product Categories</t>
  </si>
  <si>
    <t>For Manufacturing Use Only</t>
  </si>
  <si>
    <t>HHCB Concentration [wgt %]</t>
  </si>
  <si>
    <t xml:space="preserve">Was not available on the company's website, however, it was found being sold at other websites. </t>
  </si>
  <si>
    <t>The SDS name is not very descriptive and the supplier is a chinese company, therefore was not able to search if it was still currently on market.</t>
  </si>
  <si>
    <t>Paper Article</t>
  </si>
  <si>
    <t>Not available</t>
  </si>
  <si>
    <t>Oureya Group Limited [China]</t>
  </si>
  <si>
    <t>Can Car Air freshener</t>
  </si>
  <si>
    <t>Other Notes</t>
  </si>
  <si>
    <t xml:space="preserve">The supplier listed on SDS is Shamood Daily-used Product Co., LTD [China], however, it is an Arm &amp; Hammer product so the company name was revised to Church &amp; Dwight because they manufacture Arm &amp; Hammer products. </t>
  </si>
  <si>
    <t>Current SDS from a different supplier, Energizer Holdings (2025),  does not contain HHCB</t>
  </si>
  <si>
    <t>Industrial/ 
Commercial Use</t>
  </si>
  <si>
    <t>Tier [Quality Marker]</t>
  </si>
  <si>
    <t>Rationale</t>
  </si>
  <si>
    <r>
      <t>Product Instructions (</t>
    </r>
    <r>
      <rPr>
        <i/>
        <sz val="14"/>
        <color theme="1"/>
        <rFont val="Aptos Narrow"/>
        <family val="2"/>
        <scheme val="minor"/>
      </rPr>
      <t>if provided</t>
    </r>
    <r>
      <rPr>
        <sz val="14"/>
        <color theme="1"/>
        <rFont val="Aptos Narrow"/>
        <family val="2"/>
        <scheme val="minor"/>
      </rPr>
      <t>)</t>
    </r>
  </si>
  <si>
    <r>
      <t>Physical Form 
(</t>
    </r>
    <r>
      <rPr>
        <i/>
        <sz val="14"/>
        <color theme="1"/>
        <rFont val="Aptos Narrow"/>
        <family val="2"/>
        <scheme val="minor"/>
      </rPr>
      <t>as stated on SDS)</t>
    </r>
  </si>
  <si>
    <t>Data Field</t>
  </si>
  <si>
    <t>Description</t>
  </si>
  <si>
    <t>Spray Car Air Freshener</t>
  </si>
  <si>
    <t>Jar Car Air Freshener</t>
  </si>
  <si>
    <t>NR</t>
  </si>
  <si>
    <t>Enclosed Liquid</t>
  </si>
  <si>
    <t xml:space="preserve">Other Notes [Optional] </t>
  </si>
  <si>
    <t>In FIFRA registry database under EPA 5741-26</t>
  </si>
  <si>
    <t>Foam</t>
  </si>
  <si>
    <t>Peroxy II FBC Antibacterial Foaming Bath &amp; Surface Cleaner</t>
  </si>
  <si>
    <t>Washroom Cleaner</t>
  </si>
  <si>
    <t xml:space="preserve">Clean on the Go NABC Concentrate </t>
  </si>
  <si>
    <t>Solid gel</t>
  </si>
  <si>
    <t>Lavender Refill Cartridge</t>
  </si>
  <si>
    <t xml:space="preserve">The product ID matches ACTIVEAIRE® AUTOMATIC FRESHENER REFILLS FOR ACTIVEAIRE® &amp; COMPACT® ACTIVEAIRE® IN-STALL AIR FRESHENER DISPENSER, LAVENDER, 12/CASE. This product advertise as an item mounted atop the compact side by side bath tissue dispenser and stop odors in stall. </t>
  </si>
  <si>
    <t>https://www.gppro.com/gp/gppro/p/48252</t>
  </si>
  <si>
    <t>Greenbay Craft</t>
  </si>
  <si>
    <t>White Clear Solid</t>
  </si>
  <si>
    <t>SDS mentions wax, so the product may be a wax infused with fragrance.</t>
  </si>
  <si>
    <t>ENTRY ERROR- MISSING PRODUCT NAME</t>
  </si>
  <si>
    <t xml:space="preserve">Fresh Linen Air Freshener and Deodorizer </t>
  </si>
  <si>
    <t>Envirobead - Apple Autoclave Deodorant</t>
  </si>
  <si>
    <t>Envirobead - Peach Autoclave Deodorant</t>
  </si>
  <si>
    <t>SDS lists both 'fragrance' and 'Hexamethylindanopyran' as both 0.1-1%</t>
  </si>
  <si>
    <t>Plastic Article</t>
  </si>
  <si>
    <t>Notes on Physical Form</t>
  </si>
  <si>
    <t>Quality Scores</t>
  </si>
  <si>
    <t>High</t>
  </si>
  <si>
    <t>Medium</t>
  </si>
  <si>
    <t>Low</t>
  </si>
  <si>
    <t>Product only has HHCB listed in an ingredient disclosure, concentration is unknown.</t>
  </si>
  <si>
    <t>No issues were identified.</t>
  </si>
  <si>
    <t>Product has been recently re-formulated to not contain/list HHCB in its composition.</t>
  </si>
  <si>
    <t>Product is no longer sold by the manufacturer, although it may still be found in the market.</t>
  </si>
  <si>
    <t>Product has no supporting documentation that it contains HHCB.</t>
  </si>
  <si>
    <t>Product is in a category of products not regulated by TSCA</t>
  </si>
  <si>
    <t>Rationales</t>
  </si>
  <si>
    <t>FIFRA registered product, EPA no. 10324-154-8325</t>
  </si>
  <si>
    <t>FIFRA registered product, EPA no. 1839-83-8325</t>
  </si>
  <si>
    <t>FIFRA registered EPA no. 5741-20</t>
  </si>
  <si>
    <t>FIFRA registered no. 6836-348-5741</t>
  </si>
  <si>
    <t>FIFRA-registered no. 5741-18</t>
  </si>
  <si>
    <t>FIFRA-registered no. 1839-83-8325</t>
  </si>
  <si>
    <t xml:space="preserve">In FIFRA registry database under registry no. 4822-594; SDS has a print date of 2019 and a revised date of 2017. HHCB is not listed in SDS, it's referenced in the ingredients list. </t>
  </si>
  <si>
    <t>Updated SDS was found  in 2017 (instead of 2015 per Use Report) but it does not list HHCB in the product. Exact product names was not found on the website, but a Pledge Expert Care Aerosol Orange was listed. It contained HHCB per the ingredient disclosure.</t>
  </si>
  <si>
    <t>Pledge Expert Care Granite and Stone Polish Aerosol Orange</t>
  </si>
  <si>
    <t>Pledge Expert Care Wood Oil Aerosol Amber &amp; Argan</t>
  </si>
  <si>
    <t>Pledge Expert Care Aerosol Orange</t>
  </si>
  <si>
    <t>Granite and Stone Polish</t>
  </si>
  <si>
    <t>Wood Oil</t>
  </si>
  <si>
    <t>Wood Polish</t>
  </si>
  <si>
    <t>https://www.whatsinsidescjohnson.com/~/media/Images/CA-ID-PDF/35-32827.pdf</t>
  </si>
  <si>
    <t>https://www.whatsinsidescjohnson.com/~/media/Images/CA-ID-PDF/35-33011.pdf</t>
  </si>
  <si>
    <t>https://www.scjp.com/en-us/products/windex-crystal-rain-glass-cleaner</t>
  </si>
  <si>
    <t>Windex Crystal Rain Glass Cleaner</t>
  </si>
  <si>
    <t>Areas for application: healthcare facilities, ships, public facilities, correctional facilities, nursing homes, hotels, kennels and pet shops, schools, daycare centers, athletic facilities, emergency vehicles, and airports.
No instructions provided</t>
  </si>
  <si>
    <t>HHCB no longer listed in formulation, previously: 0.1-1%, by weight (2015). Previous use information listed supplier as 3M.</t>
  </si>
  <si>
    <t>https://www.meguiars.com/automotive/products/meguiarsr-ultimate-wash-wax-g17748-48-oz-liquid</t>
  </si>
  <si>
    <t>Kando Service GmbH [Austria]</t>
  </si>
  <si>
    <t>These are sold as commercial janitorial products.</t>
  </si>
  <si>
    <t>Unable to access website; These are sold as commercial janitorial products.</t>
  </si>
  <si>
    <t>Hanging Car Air Freshener</t>
  </si>
  <si>
    <t>Can Car Air Freshener</t>
  </si>
  <si>
    <t>Sold in 1 ounce, 8 ounce, and 1 pound; They do provide an IFRA (International Fragrance Association) Certificate with maximum usage levels.</t>
  </si>
  <si>
    <t>Sold in 0.5 oz, 8 oz, 16 oz, 5-24 lbs, and 25 lbs.</t>
  </si>
  <si>
    <t>https://wellingtonfragrance.com/products/warm-vanilla-sugar-bbw-type-fragrance-oil?srsltid=AfmBOoolh2SdweaOVW9Z6JZ0VRTE0yk3ynOdKsjO-bHMtMenkQfpHXp6</t>
  </si>
  <si>
    <t>Plastic Clip</t>
  </si>
  <si>
    <t>Gel Air Fresheners</t>
  </si>
  <si>
    <t>Metered Air Freshener</t>
  </si>
  <si>
    <t>Glade Air Freshener - Hawaiian Breeze</t>
  </si>
  <si>
    <t xml:space="preserve">9000 Shot 9K Fresh Linen Metered AIr Freshener </t>
  </si>
  <si>
    <t xml:space="preserve">Clothesline Fresh Fabric Softener </t>
  </si>
  <si>
    <t>Found a number of websites that sold the product: bunzl cleaning and hygiene supplies, indigo supplies, and AHP Medicals.</t>
  </si>
  <si>
    <t>Found a number of websites that sold the product: clean innovations, S. Freedman &amp; Sons, and Wagner Supply Company</t>
  </si>
  <si>
    <t>Wax</t>
  </si>
  <si>
    <t>dissolvable sheets</t>
  </si>
  <si>
    <t>San Jamar® Arriba Twist Fragrances, Mango Burst, 2.5 oz Cartridge, 6/Box</t>
  </si>
  <si>
    <t>https://catalog.nationalew.com/p/SJMRW107801232/San-Jamar-Arriba-Twist-Fragrances-Mango-Burst-25-oz-Cartridge-6-Box/?srsltid=AfmBOoryfIgNOKizhgX_m0GEFhChQp_-xQH3ZRhR0v-IaQX16Uhc_BIL</t>
  </si>
  <si>
    <t>https://www.nationwideindustrialsupply.com/departments/air-fresheners--odor-eliminators/gladereg-premium-room-spray/DVOCB752978</t>
  </si>
  <si>
    <t>Cannot find SDS. Product may be discontinued per the following site: https://www.whatsinproducts.com/brands/msds_detail/1/16480.</t>
  </si>
  <si>
    <t>https://www.shieldchem.co.za/product/fresh-24-air-freshener/</t>
  </si>
  <si>
    <t>Unable to find scent on the woodwick.yankeecandle.com, but the supplier for this candle is uncertain</t>
  </si>
  <si>
    <t>SDS appears to have been updated from 2015. Since the previous reported concentration was "&lt;0.5%, unspecified" and the current HHCB concentration ranges from 0 &lt;= x % &lt; 1 (in addition to all other reported ingredients);</t>
  </si>
  <si>
    <t>Most recent SDS found was from 2015 and no HHCB is reported, original reference year was 2019. A list of ingredients pdf was saved where hexamethylindanopyran* is listed. The use rerport referenced the following website as a source for the product containing HHCB as an ingredient but that link is no longer active: https://www.whatsinsidescjohnson.com/us/en/brands/pledge/pledge-floorcare-multi-surface-finish</t>
  </si>
  <si>
    <t xml:space="preserve"> [Duplicate Entry of 0033] Pledge FloorCare Multi-Surface Concentrated Cleaner</t>
  </si>
  <si>
    <t>3-7%</t>
  </si>
  <si>
    <t>SDS found is from 2015 (use report had 2019) and no HHCB was reported. No ingredient disclosure was also not identified.</t>
  </si>
  <si>
    <t>Versatile formula allows Airlift concentrates to mix well with hot or cold water permitting a wide variety of deodorizing applications and can be also be added to clean rinse water during a for rinsing applications for added freshness.</t>
  </si>
  <si>
    <t>SDS found is from 2015 and no HHCB was reported. Original reference had a date of 2019.</t>
  </si>
  <si>
    <t xml:space="preserve">Unknown </t>
  </si>
  <si>
    <t>Yes, reformated without HHCB mentioned</t>
  </si>
  <si>
    <t xml:space="preserve"> One 2022 SDS was found on the company website but it was for the metered version of the air freshener. No HHCB was reported in the latest SDS. Previous concentration of HHCB was reported to be 0.1 - &lt;1%, by weight.</t>
  </si>
  <si>
    <t xml:space="preserve"> &lt;0.1%</t>
  </si>
  <si>
    <t>&gt;10-&lt;16%</t>
  </si>
  <si>
    <t>≥5 - ≤10%</t>
  </si>
  <si>
    <t xml:space="preserve"> 0.1-1%</t>
  </si>
  <si>
    <t>Grade</t>
  </si>
  <si>
    <t>Physical Form Notes</t>
  </si>
  <si>
    <t>High Quality</t>
  </si>
  <si>
    <t xml:space="preserve">Articles were categorized based on their function (air freshener or deodorizer), and not on their physical form.  </t>
  </si>
  <si>
    <t>Non-TSCA products were not rated high</t>
  </si>
  <si>
    <t>ALL</t>
  </si>
  <si>
    <t>Major Category</t>
  </si>
  <si>
    <t>CDR Consumer and Commercial Product Category Descriptions</t>
  </si>
  <si>
    <t>To avoid pak not dissolving, consumers should place pak in the bottom of the drum before putting clothes in the appliance. The consumer should ensure that they follow product instructions as directed.</t>
  </si>
  <si>
    <t>Drop in two Power Paks for large and heavily soiled loads, and one Power Pak for regular or lightly soiled loads.</t>
  </si>
  <si>
    <t>Gas (aerosol)</t>
  </si>
  <si>
    <t>Solid (granules)</t>
  </si>
  <si>
    <t>Packs</t>
  </si>
  <si>
    <t>Liquid/spray</t>
  </si>
  <si>
    <t xml:space="preserve">Not identified </t>
  </si>
  <si>
    <t>Apply to underarms only.</t>
  </si>
  <si>
    <t>Create a rich lather in hands and use to massage and cleanse the entire body. Rinse thoroughly with warm water.
TIP: Follow with a body moisturizer.</t>
  </si>
  <si>
    <t>Solid (gel)</t>
  </si>
  <si>
    <t>Shake well before use. Lightly massage a few drops of Moroccanoil® Shimmering Body Oil directly onto skin using even motions.
TIP: Apply after moisturizer to highlight areas of the body such as the shoulders, decolletÃ©, arms and legs.</t>
  </si>
  <si>
    <t>Apply shampoo generously to wet hair, massage into a creamy lather and then rinse. Follow with Herbal Essences' conditioner with Bio:Renew.</t>
  </si>
  <si>
    <t>Shake Roux 233 Treatment &amp; Shine well before using. Saturate damp hair and comb through. Do not rinse out. Style as usual. Lightly spray on dry hair for extra shine</t>
  </si>
  <si>
    <t>Usage: Add a few drops of the essence to the fog fluid tank.
Mix Ratio: The ideal mix is 1:1000 (1 ml essence to 1 liter of fog fluid).</t>
  </si>
  <si>
    <t>Currently on Market 
[as of October 2025]</t>
  </si>
  <si>
    <t>Typical use: 0.01-3.0%; recommended use: 5-10% in skin care products; restricted use: 20% (=maximum level for skin product application), miscible with other fragrances, potential for discoloration of final product (dependent on cosmetic ingredients used), water-insoluble. For external use only.</t>
  </si>
  <si>
    <t>Our fragrance calculator will give you amount of oil to be used in a formula. The base product being made will determine the method for incorporating the oil into the formula. Fragrance &amp; Essential Oil Calculator: https://www.wholesalesuppliesplus.com/calculators/fragrancecalculator.aspx</t>
  </si>
  <si>
    <t>One squeeze (3ml in 5L) is enough for a sink full of dirty dishes.</t>
  </si>
  <si>
    <t>Liquid pack</t>
  </si>
  <si>
    <t>Various instructions prodived depending on use here: https://www.oxiclean.com/en-ca/products/laundry-and-home/oxiclean-versatile-stain-remover#prodHowto.</t>
  </si>
  <si>
    <t>Pour, wait, wash.</t>
  </si>
  <si>
    <t>For regular loads add 1 Pak and detergent while filling the washing machine. For High Efficiency (HE) machines, add detergent as you normally would then place 1 Pak directly into the drum, then add laundry.For best results pre-soak to remove tough stains and revive dingy whites! 1. Add 1 Pak to 1 gallon of the warmest water allowable for your fabric (see garment care instructions). For extra whitening, add 2 Paks. DO NOT open Pak. 2. Mix well to dissolve the Pak. Submerge tough stains, heavily soiled clothing, or dingy whites in solution. 3. Soak for 6 hours and then wash as normal with detergent and OxiClean.</t>
  </si>
  <si>
    <t>Pre- soak to revive dingy whites or to remove tough stains. Mix 1 capful of OxiClean per 1 gallon of the warmest water recommended by the garment care label. Submerge laundry in solution and soak for 6 hours, then wash as normal. Standard Machines: Add OxiClean and detergent before adding laundry. Use 1/2 cap for heavily soiled or large loads. For regular loads, fill cap to bar B. For large loads or extra whitening, use more. HE Washer: Add with your detergent into dispenser to every load. For regular loads, fill cap to bar B. Pre-Treat Tough Stains: Pour directly onto the stain and rub gently. Wait 5-10 minutes, then wash.</t>
  </si>
  <si>
    <t>Name</t>
  </si>
  <si>
    <t>Links</t>
  </si>
  <si>
    <t>Workbook Attributes</t>
  </si>
  <si>
    <t>Summary of Products</t>
  </si>
  <si>
    <t>Master list</t>
  </si>
  <si>
    <t>This tab describes key elements of this workbook.</t>
  </si>
  <si>
    <t>This tab presents a summary of the number of consumer and commercial products identified according to product category.</t>
  </si>
  <si>
    <t>This tab presents all consumer and commercial products associated with the HHCB TSCA human exposure assessments along with key elements considered for each product.</t>
  </si>
  <si>
    <t>Indicates whether the product instructions included a dilution step.</t>
  </si>
  <si>
    <t>Provides additional notes on the physical form of the product, as necessary.</t>
  </si>
  <si>
    <t>Presents special considerations for the product.</t>
  </si>
  <si>
    <t xml:space="preserve">Indicates if the product was marketed on the manufacturer or supplier website. </t>
  </si>
  <si>
    <t>Presents the recommended dilution ratio for the product.</t>
  </si>
  <si>
    <t>Product-specific identification numbers used for internal tracking purposes.</t>
  </si>
  <si>
    <t>Publication year of the supporting document(s).</t>
  </si>
  <si>
    <t xml:space="preserve">Provides a general description of the type of product. </t>
  </si>
  <si>
    <t>Lists the name of the product, typically as recorded in the SDS or ingredient disclosure form.</t>
  </si>
  <si>
    <t>Lists the name of the company specified in the SDS or ingredient disclosure form.</t>
  </si>
  <si>
    <t>Describes the physical form of the product as indicated on the associated SDS or ingredient disclosure form.</t>
  </si>
  <si>
    <t>Indicates whether industrial or commercial use is expected.</t>
  </si>
  <si>
    <t>Presents HHCB concentration in product formulation as listed on the SDS. Generally it is assumed that the percentages in SDSs are provided in weight percents.</t>
  </si>
  <si>
    <t>Presents rating for product based on the quality of the available information for the product of interest. EPA assigned a grade of high for product information that could be used to support concentrations in exposure modeling. A grade of medium and low indicates that there are issues that may hinder or prohibit its use in exposure modeling.</t>
  </si>
  <si>
    <t>Provides the reasoning for the Grade provided per product and includes any key issues which led to a medium or low grade for the product.</t>
  </si>
  <si>
    <t>Generally provides the directions if it is potentially important for exposure modeling purposes. These were not identified for all products.</t>
  </si>
  <si>
    <t>All-purpose liquid cleaner/polish</t>
  </si>
  <si>
    <t>All-purpose liquid spray cleaner</t>
  </si>
  <si>
    <t>All-purpose waxes and polishes</t>
  </si>
  <si>
    <t>Appliance cleaners</t>
  </si>
  <si>
    <t>Drain and toilet cleaners (liquid)</t>
  </si>
  <si>
    <t>Powder cleaners (floors)</t>
  </si>
  <si>
    <t>Powder cleaners (porcelain)</t>
  </si>
  <si>
    <t>Solid article</t>
  </si>
  <si>
    <t>EPA assigned category for the product that aligns with a Chemical Data Reporting (CDR) product category.</t>
  </si>
  <si>
    <t xml:space="preserve">Notes that EPA maintains a pdf version of either the safety data sheet (SDS) or ingredient disclosures. In a few cases, EPA had products recorded to contain HHCB but EPA does not have the documentation. </t>
  </si>
  <si>
    <t>Indicates if consumer use is expected.</t>
  </si>
  <si>
    <t>Presents fragrance concentration in product formulation (as a fragrance) as listed on the SDS. Generally it is assumed that the percentages in SDSs are provided in weight percents.</t>
  </si>
  <si>
    <r>
      <t xml:space="preserve">Provides a link to the product's website. As an optional field in this workbook, this information may or may not be listed for the product of interest.
</t>
    </r>
    <r>
      <rPr>
        <b/>
        <sz val="11"/>
        <color theme="1"/>
        <rFont val="Aptos Narrow"/>
        <family val="2"/>
        <scheme val="minor"/>
      </rPr>
      <t>Note</t>
    </r>
    <r>
      <rPr>
        <sz val="11"/>
        <color theme="1"/>
        <rFont val="Aptos Narrow"/>
        <family val="2"/>
        <scheme val="minor"/>
      </rPr>
      <t xml:space="preserve">: Websites may no longer be active or may redirect as webpages can be updated since the information was inputted in the spreadsheet. </t>
    </r>
  </si>
  <si>
    <t>United States Environmental Protection Agency</t>
  </si>
  <si>
    <t>Office of Chemical Safety and Pollution Prevention</t>
  </si>
  <si>
    <t>Draft Risk Evaluation for
1,3,4,6,7,8-Hexahydro-4,6,6,7,8,8-
Hexamethylcyclopenta[γ]-2-Benzopyran
(HHCB) 
Supplemental File:
Product Concentration Data Masterlist
CASRN: 1222-05-5</t>
  </si>
  <si>
    <t>March 2026</t>
  </si>
  <si>
    <t xml:space="preserve">This spreadsheet contain product information from multiple searches for safety data sheets (SDS) and ingredient disclosure forms using the CAS RN of 1222-05-5. These searches are not intended to be comprehensive, rather they were targeted to get an understanding of the products for each  product category in the draft risk evaluation. </t>
  </si>
  <si>
    <t>Drop-down Lists</t>
  </si>
  <si>
    <t>This tab is used to create drop-down list for use in the master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</si>
</sst>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color rgb="FF000000"/>
      <name val="Calibri"/>
      <family val="2"/>
    </font>
    <font>
      <sz val="11"/>
      <color rgb="FF333333"/>
      <name val="Aptos Narrow"/>
      <family val="2"/>
      <scheme val="minor"/>
    </font>
    <font>
      <sz val="11"/>
      <name val="Aptos Narrow"/>
      <family val="2"/>
      <scheme val="minor"/>
    </font>
    <font>
      <sz val="11"/>
      <color rgb="FF000000"/>
      <name val="Aptos Narrow"/>
      <family val="2"/>
    </font>
    <font>
      <sz val="8"/>
      <name val="Aptos Narrow"/>
      <family val="2"/>
      <scheme val="minor"/>
    </font>
    <font>
      <strike/>
      <sz val="11"/>
      <color theme="1"/>
      <name val="Aptos Narrow"/>
      <family val="2"/>
      <scheme val="minor"/>
    </font>
    <font>
      <b/>
      <sz val="14"/>
      <color theme="1"/>
      <name val="Aptos Narrow"/>
      <family val="2"/>
      <scheme val="minor"/>
    </font>
    <font>
      <b/>
      <u/>
      <sz val="11"/>
      <color theme="1"/>
      <name val="Aptos Narrow"/>
      <family val="2"/>
      <scheme val="minor"/>
    </font>
    <font>
      <sz val="11"/>
      <color rgb="FF000000"/>
      <name val="Aptos Narrow"/>
      <family val="2"/>
      <scheme val="minor"/>
    </font>
    <font>
      <sz val="14"/>
      <color theme="1"/>
      <name val="Aptos Narrow"/>
      <family val="2"/>
      <scheme val="minor"/>
    </font>
    <font>
      <i/>
      <sz val="14"/>
      <color theme="1"/>
      <name val="Aptos Narrow"/>
      <family val="2"/>
      <scheme val="minor"/>
    </font>
    <font>
      <b/>
      <sz val="14"/>
      <color theme="4" tint="-0.249977111117893"/>
      <name val="Aptos Narrow"/>
      <family val="2"/>
      <scheme val="minor"/>
    </font>
    <font>
      <b/>
      <u/>
      <sz val="14"/>
      <color theme="4" tint="-0.249977111117893"/>
      <name val="Aptos Narrow"/>
      <family val="2"/>
      <scheme val="minor"/>
    </font>
    <font>
      <sz val="11"/>
      <color rgb="FF444444"/>
      <name val="Arial"/>
      <family val="2"/>
    </font>
    <font>
      <b/>
      <sz val="14"/>
      <color theme="1"/>
      <name val="Times New Roman"/>
      <family val="1"/>
    </font>
    <font>
      <sz val="14"/>
      <color theme="1"/>
      <name val="Times New Roman"/>
      <family val="1"/>
    </font>
    <font>
      <b/>
      <i/>
      <sz val="14"/>
      <color theme="1"/>
      <name val="Times New Roman"/>
      <family val="1"/>
    </font>
    <font>
      <sz val="20"/>
      <color theme="1"/>
      <name val="Times New Roman"/>
      <family val="1"/>
    </font>
    <font>
      <sz val="11"/>
      <color theme="3" tint="0.249977111117893"/>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91">
    <xf numFmtId="0" fontId="0" fillId="0" borderId="0" xfId="0"/>
    <xf numFmtId="0" fontId="0" fillId="0" borderId="1" xfId="0" applyBorder="1"/>
    <xf numFmtId="0" fontId="10" fillId="0" borderId="1" xfId="0" applyFont="1" applyBorder="1"/>
    <xf numFmtId="0" fontId="3" fillId="0" borderId="1" xfId="0" applyFont="1" applyBorder="1"/>
    <xf numFmtId="0" fontId="0" fillId="0" borderId="1" xfId="0" applyBorder="1" applyAlignment="1">
      <alignment vertical="top"/>
    </xf>
    <xf numFmtId="0" fontId="14" fillId="0" borderId="11" xfId="0" applyFont="1" applyBorder="1" applyAlignment="1">
      <alignment vertical="top"/>
    </xf>
    <xf numFmtId="0" fontId="14" fillId="0" borderId="11" xfId="0" applyFont="1" applyBorder="1" applyAlignment="1">
      <alignment vertical="top" wrapText="1"/>
    </xf>
    <xf numFmtId="1" fontId="14" fillId="0" borderId="11" xfId="0" applyNumberFormat="1" applyFont="1" applyBorder="1" applyAlignment="1">
      <alignment vertical="top" wrapText="1"/>
    </xf>
    <xf numFmtId="1" fontId="14" fillId="0" borderId="11" xfId="0" applyNumberFormat="1" applyFont="1" applyBorder="1" applyAlignment="1">
      <alignment vertical="top"/>
    </xf>
    <xf numFmtId="0" fontId="1" fillId="0" borderId="1" xfId="0" applyFont="1" applyBorder="1"/>
    <xf numFmtId="0" fontId="0" fillId="0" borderId="1" xfId="0" applyBorder="1" applyAlignment="1">
      <alignment vertical="top" wrapText="1"/>
    </xf>
    <xf numFmtId="0" fontId="0" fillId="0" borderId="11" xfId="0" applyBorder="1" applyAlignment="1">
      <alignment wrapText="1"/>
    </xf>
    <xf numFmtId="0" fontId="0" fillId="0" borderId="0" xfId="0" applyAlignment="1">
      <alignment vertical="top"/>
    </xf>
    <xf numFmtId="0" fontId="0" fillId="4" borderId="0" xfId="0" applyFill="1"/>
    <xf numFmtId="0" fontId="0" fillId="3" borderId="1" xfId="0" applyFill="1" applyBorder="1"/>
    <xf numFmtId="0" fontId="2" fillId="3" borderId="1" xfId="1" applyNumberFormat="1" applyFill="1" applyBorder="1"/>
    <xf numFmtId="0" fontId="15" fillId="2" borderId="11" xfId="0" applyFont="1" applyFill="1" applyBorder="1"/>
    <xf numFmtId="0" fontId="1" fillId="0" borderId="1" xfId="0" applyFont="1" applyBorder="1" applyAlignment="1">
      <alignment vertical="top"/>
    </xf>
    <xf numFmtId="0" fontId="1" fillId="0" borderId="1" xfId="0" applyFont="1" applyBorder="1" applyAlignment="1">
      <alignment vertical="top" wrapText="1"/>
    </xf>
    <xf numFmtId="0" fontId="0" fillId="0" borderId="0" xfId="0" applyAlignment="1">
      <alignment vertical="top" wrapText="1"/>
    </xf>
    <xf numFmtId="0" fontId="1" fillId="0" borderId="0" xfId="0" applyFont="1" applyAlignment="1">
      <alignment vertical="top" wrapText="1"/>
    </xf>
    <xf numFmtId="0" fontId="0" fillId="0" borderId="0" xfId="0" applyAlignment="1">
      <alignment horizontal="center" vertical="top"/>
    </xf>
    <xf numFmtId="0" fontId="0" fillId="0" borderId="1" xfId="0" applyBorder="1" applyAlignment="1">
      <alignment horizontal="center" vertical="top"/>
    </xf>
    <xf numFmtId="0" fontId="5"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vertical="top"/>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2" fillId="0" borderId="11" xfId="0" applyFont="1" applyBorder="1" applyAlignment="1">
      <alignment horizontal="center" vertical="center" wrapText="1"/>
    </xf>
    <xf numFmtId="1" fontId="12" fillId="0" borderId="11" xfId="0" applyNumberFormat="1" applyFont="1" applyBorder="1" applyAlignment="1">
      <alignment horizontal="center" vertical="center" wrapText="1"/>
    </xf>
    <xf numFmtId="1"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164" fontId="0" fillId="0" borderId="2" xfId="0" applyNumberFormat="1" applyBorder="1" applyAlignment="1">
      <alignment horizontal="center" vertical="center" wrapText="1"/>
    </xf>
    <xf numFmtId="0" fontId="2" fillId="0" borderId="2" xfId="1" applyFill="1" applyBorder="1" applyAlignment="1">
      <alignment horizontal="center" vertical="center" wrapText="1"/>
    </xf>
    <xf numFmtId="164" fontId="0" fillId="0" borderId="1" xfId="0" applyNumberFormat="1" applyBorder="1" applyAlignment="1">
      <alignment horizontal="center" vertical="center" wrapText="1"/>
    </xf>
    <xf numFmtId="0" fontId="2" fillId="0" borderId="1" xfId="1" applyFill="1" applyBorder="1" applyAlignment="1">
      <alignment horizontal="center" vertical="center" wrapText="1"/>
    </xf>
    <xf numFmtId="0" fontId="6" fillId="0" borderId="1" xfId="0" applyFont="1" applyBorder="1" applyAlignment="1">
      <alignment horizontal="center" vertical="center" wrapText="1"/>
    </xf>
    <xf numFmtId="10"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1" xfId="0" quotePrefix="1" applyBorder="1" applyAlignment="1">
      <alignment horizontal="center" vertical="center" wrapText="1"/>
    </xf>
    <xf numFmtId="0" fontId="4" fillId="0" borderId="1" xfId="0" applyFont="1" applyBorder="1" applyAlignment="1">
      <alignment horizontal="center" vertical="center" wrapText="1"/>
    </xf>
    <xf numFmtId="20" fontId="0" fillId="0" borderId="1" xfId="0" applyNumberFormat="1" applyBorder="1" applyAlignment="1">
      <alignment horizontal="center" vertical="center" wrapText="1"/>
    </xf>
    <xf numFmtId="164" fontId="11" fillId="0" borderId="1"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0" fontId="16" fillId="0" borderId="0" xfId="0" applyFont="1" applyAlignment="1">
      <alignment horizontal="center" vertical="center" wrapText="1"/>
    </xf>
    <xf numFmtId="0" fontId="8" fillId="0" borderId="1" xfId="0" applyFont="1" applyBorder="1" applyAlignment="1">
      <alignment horizontal="center" vertical="center" wrapText="1"/>
    </xf>
    <xf numFmtId="164" fontId="0" fillId="0" borderId="3" xfId="0" applyNumberFormat="1" applyBorder="1" applyAlignment="1">
      <alignment horizontal="center" vertical="center" wrapText="1"/>
    </xf>
    <xf numFmtId="0" fontId="2" fillId="0" borderId="3" xfId="1" applyFill="1" applyBorder="1" applyAlignment="1">
      <alignment horizontal="center" vertical="center" wrapText="1"/>
    </xf>
    <xf numFmtId="164" fontId="0" fillId="0" borderId="10" xfId="0" applyNumberFormat="1" applyBorder="1" applyAlignment="1">
      <alignment horizontal="center" vertical="center" wrapText="1"/>
    </xf>
    <xf numFmtId="0" fontId="0" fillId="0" borderId="12" xfId="0" applyBorder="1" applyAlignment="1">
      <alignment horizontal="center" vertical="center" wrapText="1"/>
    </xf>
    <xf numFmtId="1" fontId="0" fillId="0" borderId="3" xfId="0" applyNumberFormat="1" applyBorder="1" applyAlignment="1">
      <alignment horizontal="center" vertical="center" wrapText="1"/>
    </xf>
    <xf numFmtId="1" fontId="0" fillId="0" borderId="12" xfId="0" applyNumberFormat="1" applyBorder="1" applyAlignment="1">
      <alignment horizontal="center" vertical="center" wrapText="1"/>
    </xf>
    <xf numFmtId="0" fontId="2" fillId="0" borderId="10" xfId="1" applyFill="1" applyBorder="1" applyAlignment="1">
      <alignment horizontal="center" vertical="center" wrapText="1"/>
    </xf>
    <xf numFmtId="0" fontId="0" fillId="0" borderId="15"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17" xfId="0" applyBorder="1" applyAlignment="1">
      <alignment horizontal="center" vertical="center" wrapText="1"/>
    </xf>
    <xf numFmtId="164" fontId="0" fillId="0" borderId="1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2" fillId="0" borderId="12" xfId="1" applyFill="1" applyBorder="1" applyAlignment="1">
      <alignment horizontal="center" vertical="center" wrapText="1"/>
    </xf>
    <xf numFmtId="1" fontId="0" fillId="0" borderId="0" xfId="0" applyNumberFormat="1" applyAlignment="1">
      <alignment horizontal="center" vertical="center" wrapText="1"/>
    </xf>
    <xf numFmtId="0" fontId="1" fillId="0" borderId="0" xfId="0" applyFont="1" applyAlignment="1">
      <alignment wrapText="1"/>
    </xf>
    <xf numFmtId="0" fontId="12" fillId="0" borderId="0" xfId="0" applyFont="1"/>
    <xf numFmtId="0" fontId="18" fillId="5" borderId="0" xfId="0" applyFont="1" applyFill="1"/>
    <xf numFmtId="0" fontId="0" fillId="3" borderId="3" xfId="0" applyFill="1" applyBorder="1"/>
    <xf numFmtId="0" fontId="2" fillId="3" borderId="3" xfId="1" applyNumberFormat="1" applyFill="1" applyBorder="1"/>
    <xf numFmtId="1" fontId="21" fillId="0" borderId="1" xfId="0" applyNumberFormat="1" applyFont="1" applyBorder="1" applyAlignment="1">
      <alignment horizontal="center" vertical="center" wrapText="1"/>
    </xf>
    <xf numFmtId="0" fontId="17" fillId="5" borderId="0" xfId="0" applyFont="1" applyFill="1" applyAlignment="1">
      <alignment horizontal="center"/>
    </xf>
    <xf numFmtId="0" fontId="20" fillId="5" borderId="0" xfId="0" applyFont="1" applyFill="1" applyAlignment="1">
      <alignment horizontal="center" vertical="center" wrapText="1"/>
    </xf>
    <xf numFmtId="49" fontId="19" fillId="5" borderId="0" xfId="0" applyNumberFormat="1" applyFont="1" applyFill="1" applyAlignment="1">
      <alignment horizontal="center"/>
    </xf>
    <xf numFmtId="0" fontId="1" fillId="3" borderId="21" xfId="0" applyFont="1" applyFill="1" applyBorder="1" applyAlignment="1">
      <alignment horizontal="center" wrapText="1"/>
    </xf>
    <xf numFmtId="0" fontId="1" fillId="3" borderId="22" xfId="0" applyFont="1" applyFill="1" applyBorder="1" applyAlignment="1">
      <alignment horizontal="center" wrapText="1"/>
    </xf>
    <xf numFmtId="0" fontId="1" fillId="3" borderId="23" xfId="0" applyFont="1" applyFill="1" applyBorder="1" applyAlignment="1">
      <alignment horizontal="center" wrapText="1"/>
    </xf>
    <xf numFmtId="0" fontId="1" fillId="3" borderId="24" xfId="0" applyFont="1" applyFill="1" applyBorder="1" applyAlignment="1">
      <alignment horizontal="center" wrapText="1"/>
    </xf>
    <xf numFmtId="0" fontId="0" fillId="0" borderId="1" xfId="0" applyBorder="1" applyAlignment="1">
      <alignment horizontal="center" vertical="top" wrapText="1"/>
    </xf>
    <xf numFmtId="0" fontId="1" fillId="0" borderId="1" xfId="0" applyFont="1" applyBorder="1" applyAlignment="1">
      <alignment horizontal="center" vertical="top" wrapText="1"/>
    </xf>
    <xf numFmtId="0" fontId="0" fillId="0" borderId="1" xfId="0" applyBorder="1" applyAlignment="1">
      <alignment horizontal="left" vertical="top"/>
    </xf>
    <xf numFmtId="0" fontId="9" fillId="2" borderId="9"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2" xfId="0" applyBorder="1" applyAlignment="1">
      <alignment horizontal="center" vertical="top"/>
    </xf>
    <xf numFmtId="0" fontId="0" fillId="0" borderId="1" xfId="0" applyBorder="1" applyAlignment="1">
      <alignment horizontal="center" vertical="top"/>
    </xf>
  </cellXfs>
  <cellStyles count="2">
    <cellStyle name="Hyperlink" xfId="1" builtinId="8"/>
    <cellStyle name="Normal" xfId="0" builtinId="0"/>
  </cellStyles>
  <dxfs count="29">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center" vertical="center" textRotation="0" wrapText="1" indent="0" justifyLastLine="0" shrinkToFit="0" readingOrder="0"/>
    </dxf>
    <dxf>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numFmt numFmtId="164" formatCode="0000"/>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border>
        <bottom style="thin">
          <color indexed="64"/>
        </bottom>
      </border>
    </dxf>
    <dxf>
      <font>
        <strike val="0"/>
        <outline val="0"/>
        <shadow val="0"/>
        <u val="none"/>
        <vertAlign val="baseline"/>
        <sz val="14"/>
        <color theme="1"/>
        <name val="Aptos Narrow"/>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4.9989318521683403E-2"/>
        </patternFill>
      </fill>
    </dxf>
    <dxf>
      <fill>
        <patternFill patternType="solid">
          <fgColor indexed="64"/>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590C9465-482C-4C51-8340-053F9EE473BE}" autoFormatId="16" applyNumberFormats="0" applyBorderFormats="0" applyFontFormats="0" applyPatternFormats="0" applyAlignmentFormats="0" applyWidthHeightFormats="0">
  <queryTableRefresh nextId="4" unboundColumnsRight="2">
    <queryTableFields count="3">
      <queryTableField id="1" name="Name" tableColumnId="1"/>
      <queryTableField id="2" dataBound="0" tableColumnId="2"/>
      <queryTableField id="3"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1F2FDD-0CA7-44A8-BC54-BDE720838FC3}" name="Draft_Consumer___Indoor_Air_Acute_and_Chronic_Inhalation_Risk_Calculator__Supple" displayName="Draft_Consumer___Indoor_Air_Acute_and_Chronic_Inhalation_Risk_Calculator__Supple" ref="A1:C5" tableType="queryTable" totalsRowShown="0" headerRowDxfId="28" dataDxfId="27">
  <autoFilter ref="A1:C5" xr:uid="{D11F2FDD-0CA7-44A8-BC54-BDE720838FC3}"/>
  <tableColumns count="3">
    <tableColumn id="1" xr3:uid="{EEF785B5-CB4A-44A2-BBD7-35D12A004D67}" uniqueName="1" name="Name" queryTableFieldId="1" dataDxfId="26"/>
    <tableColumn id="2" xr3:uid="{055134F6-644E-4AF0-9181-E9B3763A9B89}" uniqueName="2" name="Links" queryTableFieldId="2" dataDxfId="25">
      <calculatedColumnFormula>HYPERLINK("#'"&amp;Draft_Consumer___Indoor_Air_Acute_and_Chronic_Inhalation_Risk_Calculator__Supple[[#This Row],[Name]]&amp;"'!A1",Draft_Consumer___Indoor_Air_Acute_and_Chronic_Inhalation_Risk_Calculator__Supple[[#This Row],[Name]])</calculatedColumnFormula>
    </tableColumn>
    <tableColumn id="3" xr3:uid="{E2776F1C-C999-45A8-A53C-7E22CFBD43AB}" uniqueName="3" name="Description" queryTableFieldId="3" dataDxfId="24"/>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FF04683-2D3F-4C17-804D-3035BAE302BF}" name="Table2" displayName="Table2" ref="A1:U222" totalsRowShown="0" headerRowDxfId="23" dataDxfId="21" headerRowBorderDxfId="22">
  <autoFilter ref="A1:U222" xr:uid="{F1297309-2CD2-4191-B7A4-48F412F18C7E}"/>
  <tableColumns count="21">
    <tableColumn id="1" xr3:uid="{FC579F75-9B5F-48AE-AA1D-E522793D4F03}" name="PDF?" dataDxfId="20"/>
    <tableColumn id="2" xr3:uid="{952EE92C-8630-46C1-B6F3-ED2C33DFFC74}" name="Product ID" dataDxfId="19"/>
    <tableColumn id="3" xr3:uid="{39E35047-1219-45B3-8FF2-986741602A2E}" name="Year" dataDxfId="18"/>
    <tableColumn id="4" xr3:uid="{DB0B7259-D782-4671-A49B-4C7F24A5DE48}" name="Product Name" dataDxfId="17"/>
    <tableColumn id="5" xr3:uid="{6F2CE6E6-3FFE-4F2D-BA4D-5356C7952EA0}" name="CDR Category" dataDxfId="16"/>
    <tableColumn id="6" xr3:uid="{71E154E6-719A-4D00-A58F-95FADE5A8DA0}" name="Type of Product" dataDxfId="15"/>
    <tableColumn id="7" xr3:uid="{119D2F2D-6994-4F2E-A545-84BD8E07B457}" name="Company" dataDxfId="14"/>
    <tableColumn id="9" xr3:uid="{A5F09372-14ED-4B52-81D3-DDFA85804A1D}" name="Industrial/ _x000a_Commercial Use" dataDxfId="13"/>
    <tableColumn id="10" xr3:uid="{347AE196-056B-465C-AACD-B0BFBD457F66}" name="Consumer Use" dataDxfId="12"/>
    <tableColumn id="11" xr3:uid="{25ED3BE4-CD34-4DD4-94B3-7DBC6EEE7EFE}" name="HHCB Concentration [wgt %]" dataDxfId="11"/>
    <tableColumn id="12" xr3:uid="{A22E2E46-C117-4BC3-8FAC-A7F15C17A1EE}" name="Fragrance Concentration [wgt %]" dataDxfId="10"/>
    <tableColumn id="15" xr3:uid="{E67F7C87-74AC-452D-A51F-5189CA3FB40F}" name="Tier [Quality Marker]" dataDxfId="9"/>
    <tableColumn id="23" xr3:uid="{62CA306C-9CBB-45CF-A52D-9AEB725C1ADC}" name="Rationale" dataDxfId="8"/>
    <tableColumn id="16" xr3:uid="{D88E5997-3955-4CB3-AC75-337E2558E9B4}" name="Product Instructions (if provided)" dataDxfId="7"/>
    <tableColumn id="17" xr3:uid="{CF659FB2-F1E0-44D0-B630-81E98CF96B14}" name="Dilution required?" dataDxfId="6"/>
    <tableColumn id="18" xr3:uid="{EA6D889F-945E-4C21-9FA3-4F7A573713D7}" name="Dilution Information" dataDxfId="5"/>
    <tableColumn id="19" xr3:uid="{FC1E3CAA-C00D-4124-9FA1-C609BEDB82C1}" name="Product Website" dataDxfId="4" dataCellStyle="Hyperlink"/>
    <tableColumn id="20" xr3:uid="{01FC4820-C95E-4C9C-B4F9-B76E60555174}" name="Currently on Market _x000a_[as of October 2025]" dataDxfId="3"/>
    <tableColumn id="24" xr3:uid="{B0CF4A6D-CD16-469A-971B-BE0B259984BA}" name="Other Notes [Optional] " dataDxfId="2"/>
    <tableColumn id="21" xr3:uid="{E53BF877-09E3-40FA-A705-98384D942F16}" name="Physical Form _x000a_(as stated on SDS)" dataDxfId="1"/>
    <tableColumn id="22" xr3:uid="{A9CC85CD-3C9B-4551-9D58-E68A64D6FF5C}" name="Notes on Physical Form"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hyperlink" Target="https://www.tork.com.au/product/236051/refill/air-freshener" TargetMode="External"/><Relationship Id="rId21" Type="http://schemas.openxmlformats.org/officeDocument/2006/relationships/hyperlink" Target="https://documents.ekcos.com/assets/documentation/sds/SDS-TBC-6C-202403.pdf" TargetMode="External"/><Relationship Id="rId42" Type="http://schemas.openxmlformats.org/officeDocument/2006/relationships/hyperlink" Target="https://churchdwight.com/ingredient-disclosure/laundry-fabric-care/42016200-Odor-Blaster-Power-Paks.aspx" TargetMode="External"/><Relationship Id="rId63" Type="http://schemas.openxmlformats.org/officeDocument/2006/relationships/hyperlink" Target="https://churchdwight.com/ingredient-disclosure/laundry-fabric-care/42015590-Liquid-Laundry-Detergent-Deep-Clean-Stain%E2%80%93Sparkling-Clean.aspx" TargetMode="External"/><Relationship Id="rId84" Type="http://schemas.openxmlformats.org/officeDocument/2006/relationships/hyperlink" Target="https://www.chaseproducts.com/products.cfm?cat=Cleaners_and_Disinfectants&amp;cat1=Air_Fresheners&amp;cat2=Metered_Air_Fresheners" TargetMode="External"/><Relationship Id="rId138" Type="http://schemas.openxmlformats.org/officeDocument/2006/relationships/hyperlink" Target="https://www.clairemfg.com/content/fresh-linen-micro-meter" TargetMode="External"/><Relationship Id="rId159" Type="http://schemas.openxmlformats.org/officeDocument/2006/relationships/printerSettings" Target="../printerSettings/printerSettings5.bin"/><Relationship Id="rId107" Type="http://schemas.openxmlformats.org/officeDocument/2006/relationships/hyperlink" Target="https://freshproducts.wpenginepowered.com/wp-content/uploads/Fusion-3000-Linen-Fresh-Trilingual-1.pdf" TargetMode="External"/><Relationship Id="rId11" Type="http://schemas.openxmlformats.org/officeDocument/2006/relationships/hyperlink" Target="https://www.cierracandles.com/ifra/RegDocs/Sea_Glass_SDS.pdf?srsltid=AfmBOorwKUmDemV2k5TatRd7JrAU-OHpU4bKdxhrTDKRFeQiOVM5lbdn" TargetMode="External"/><Relationship Id="rId32" Type="http://schemas.openxmlformats.org/officeDocument/2006/relationships/hyperlink" Target="https://churchdwight.com/ingredient-disclosure/laundry-fabric-care/42015805-xtra-liquid-laundry-detergent-lavender-and-sweet-vanilla.aspx" TargetMode="External"/><Relationship Id="rId53" Type="http://schemas.openxmlformats.org/officeDocument/2006/relationships/hyperlink" Target="https://churchdwight.com/ingredient-disclosure/laundry-fabric-care/40002341-ah-powder-laundry-detergent-plus-oxiclean.aspx" TargetMode="External"/><Relationship Id="rId74" Type="http://schemas.openxmlformats.org/officeDocument/2006/relationships/hyperlink" Target="https://contentinfo.autozone.com/znetcs/msds/en/US/1322339" TargetMode="External"/><Relationship Id="rId128" Type="http://schemas.openxmlformats.org/officeDocument/2006/relationships/hyperlink" Target="https://www.thesage.com/products/" TargetMode="External"/><Relationship Id="rId149" Type="http://schemas.openxmlformats.org/officeDocument/2006/relationships/hyperlink" Target="https://www.gppro.com/gp/gppro/p/48252" TargetMode="External"/><Relationship Id="rId5" Type="http://schemas.openxmlformats.org/officeDocument/2006/relationships/hyperlink" Target="https://www.bathandbodyworks.com/on/demandware.static/-/Sites-master-catalog/default/dwc6490516/sds/24305101_SDS_400000036000.pdf?srsltid=AfmBOoolBbgQqqydzHM-CQKiuSNqIXSzwNDfQagfSIcu-X42CqROK5_a" TargetMode="External"/><Relationship Id="rId95" Type="http://schemas.openxmlformats.org/officeDocument/2006/relationships/hyperlink" Target="https://miscoproducts.com/wp/product/flashback-spray-buff-fls/" TargetMode="External"/><Relationship Id="rId160" Type="http://schemas.openxmlformats.org/officeDocument/2006/relationships/table" Target="../tables/table2.xml"/><Relationship Id="rId22" Type="http://schemas.openxmlformats.org/officeDocument/2006/relationships/hyperlink" Target="https://chemmanagement.ehs.com/9/947674d3-d158-49c3-b902-52ef45099bc9/pdf/XNQMW6" TargetMode="External"/><Relationship Id="rId43" Type="http://schemas.openxmlformats.org/officeDocument/2006/relationships/hyperlink" Target="https://churchdwight.com/ingredient-disclosure/laundry-fabric-care/40500737-oxiclean-maxforce-gel-stick.aspx" TargetMode="External"/><Relationship Id="rId64" Type="http://schemas.openxmlformats.org/officeDocument/2006/relationships/hyperlink" Target="https://churchdwight.com/ingredient-disclosure/laundry-fabric-care/42015594-Liquid-Laundry-Detergent-Deep-Clean-Odor%E2%80%93Radiant-Burst.aspx" TargetMode="External"/><Relationship Id="rId118" Type="http://schemas.openxmlformats.org/officeDocument/2006/relationships/hyperlink" Target="https://candlewic.com/product/downtown-bourbon/" TargetMode="External"/><Relationship Id="rId139" Type="http://schemas.openxmlformats.org/officeDocument/2006/relationships/hyperlink" Target="https://www.spartanchemical.com/products/product/800300/" TargetMode="External"/><Relationship Id="rId80" Type="http://schemas.openxmlformats.org/officeDocument/2006/relationships/hyperlink" Target="https://www.amazon.com/Bath-Body-Works-3-Wick-Candle/dp/B01MA21V8U" TargetMode="External"/><Relationship Id="rId85" Type="http://schemas.openxmlformats.org/officeDocument/2006/relationships/hyperlink" Target="https://www.chaseproducts.com/products.cfm?cat=Cleaners_and_Disinfectants&amp;cat1=Air_Fresheners&amp;cat2=Metered_Air_Fresheners" TargetMode="External"/><Relationship Id="rId150" Type="http://schemas.openxmlformats.org/officeDocument/2006/relationships/hyperlink" Target="https://www.whatsinsidescjohnson.com/~/media/Images/CA-ID-PDF/35-32827.pdf" TargetMode="External"/><Relationship Id="rId155" Type="http://schemas.openxmlformats.org/officeDocument/2006/relationships/hyperlink" Target="https://wellingtonfragrance.com/products/warm-vanilla-sugar-bbw-type-fragrance-oil?srsltid=AfmBOoolh2SdweaOVW9Z6JZ0VRTE0yk3ynOdKsjO-bHMtMenkQfpHXp6" TargetMode="External"/><Relationship Id="rId12" Type="http://schemas.openxmlformats.org/officeDocument/2006/relationships/hyperlink" Target="https://www.sigmaaldrich.com/US/en/sds/sial/57524?userType=anonymous" TargetMode="External"/><Relationship Id="rId17" Type="http://schemas.openxmlformats.org/officeDocument/2006/relationships/hyperlink" Target="https://www.bunzlchs.com/medias/sys_master/root/h25/ha7/9199298347038/ENSDS044022.pdf" TargetMode="External"/><Relationship Id="rId33" Type="http://schemas.openxmlformats.org/officeDocument/2006/relationships/hyperlink" Target="https://churchdwight.com/ingredient-disclosure/laundry-fabric-care/42015438-xtra-liquid-laundry-detergent-summer-fiesta.aspx" TargetMode="External"/><Relationship Id="rId38" Type="http://schemas.openxmlformats.org/officeDocument/2006/relationships/hyperlink" Target="https://churchdwight.com/ingredient-disclosure/laundry-fabric-care/40500547-oxiclean-washing-machine-cleaner.aspx" TargetMode="External"/><Relationship Id="rId59" Type="http://schemas.openxmlformats.org/officeDocument/2006/relationships/hyperlink" Target="https://churchdwight.com/ingredient-disclosure/laundry-fabric-care/42015533-ah-plus-oxiclean-liquid-laundry-odor-blasters.aspx" TargetMode="External"/><Relationship Id="rId103" Type="http://schemas.openxmlformats.org/officeDocument/2006/relationships/hyperlink" Target="https://areon.com/en/p/car/smile/c/no-smoking-asd17" TargetMode="External"/><Relationship Id="rId108" Type="http://schemas.openxmlformats.org/officeDocument/2006/relationships/hyperlink" Target="https://www.spartanchemical.com/products/product/870000/" TargetMode="External"/><Relationship Id="rId124" Type="http://schemas.openxmlformats.org/officeDocument/2006/relationships/hyperlink" Target="https://www.iff.com/scent/ingredients-compendium/galaxolide-50-bb/" TargetMode="External"/><Relationship Id="rId129" Type="http://schemas.openxmlformats.org/officeDocument/2006/relationships/hyperlink" Target="https://static1.squarespace.com/static/5505e41ee4b0bf461664f137/t/56285400e4b030ca91e290e4/1445483520824/G3100_Galaxolide+50%25+BB.pdf" TargetMode="External"/><Relationship Id="rId54" Type="http://schemas.openxmlformats.org/officeDocument/2006/relationships/hyperlink" Target="https://churchdwight.com/ingredient-disclosure/laundry-fabric-care/40500234-powder-detergent-plus-oxiclean-crisp-clean.aspx" TargetMode="External"/><Relationship Id="rId70" Type="http://schemas.openxmlformats.org/officeDocument/2006/relationships/hyperlink" Target="https://churchdwight.com/ingredient-disclosure/laundry-fabric-care/40500935-ah-plus-oxiclean-4-in-1-power-paks.aspx" TargetMode="External"/><Relationship Id="rId75" Type="http://schemas.openxmlformats.org/officeDocument/2006/relationships/hyperlink" Target="https://pioneereclipse.com/docs/librariesprovider3/sds/324_tritonnonacidwrclnr_ghs_sds_en_2016-2.pdf?sfvrsn=684f7457_2" TargetMode="External"/><Relationship Id="rId91" Type="http://schemas.openxmlformats.org/officeDocument/2006/relationships/hyperlink" Target="https://miscoproducts.com/wp/product/back-down-bdn/" TargetMode="External"/><Relationship Id="rId96" Type="http://schemas.openxmlformats.org/officeDocument/2006/relationships/hyperlink" Target="https://miscoproducts.com/wp/product/fresh-clean-hi-con-64-s64/" TargetMode="External"/><Relationship Id="rId140" Type="http://schemas.openxmlformats.org/officeDocument/2006/relationships/hyperlink" Target="http://www.clairemfg.com/content/mega-mango-micro-meter" TargetMode="External"/><Relationship Id="rId145" Type="http://schemas.openxmlformats.org/officeDocument/2006/relationships/hyperlink" Target="https://www.vigon.com/product/musk-g-neat/" TargetMode="External"/><Relationship Id="rId1" Type="http://schemas.openxmlformats.org/officeDocument/2006/relationships/hyperlink" Target="https://www.bathandbodyworks.com/on/demandware.static/-/Sites-master-catalog/default/dw99fd7f74/sds/24508488_SDS_400000007738.pdf?srsltid=AfmBOopO1ADiy4xuz-u76iF03Nh0fmVUj3Sr3XDK73rzwzMrxdvwBrvJ" TargetMode="External"/><Relationship Id="rId6" Type="http://schemas.openxmlformats.org/officeDocument/2006/relationships/hyperlink" Target="https://www.bathandbodyworks.com/on/demandware.static/-/Sites-master-catalog/default/dw82ebce9f/sds/24581148_SDS_400000025464.pdf?srsltid=AfmBOopacK9UscePX6aeeQr-bnIsIAH4YTueMm5lbvZRBkNzo0BKZ1Bs" TargetMode="External"/><Relationship Id="rId23" Type="http://schemas.openxmlformats.org/officeDocument/2006/relationships/hyperlink" Target="https://chemmanagement.ehs.com/9/947674d3-d158-49c3-b902-52ef45099bc9/pdf/XNQMW9" TargetMode="External"/><Relationship Id="rId28" Type="http://schemas.openxmlformats.org/officeDocument/2006/relationships/hyperlink" Target="https://churchdwight.com/ingredient-disclosure/laundry-fabric-care/42015804-xtra-plus-oxiclean-liquid-laundry-detergent-crystal-clean.aspx" TargetMode="External"/><Relationship Id="rId49" Type="http://schemas.openxmlformats.org/officeDocument/2006/relationships/hyperlink" Target="https://churchdwight.com/ingredient-disclosure/laundry-fabric-care/40500067-oxi-pwr-crystals-color-shield-single-chamber.aspx" TargetMode="External"/><Relationship Id="rId114" Type="http://schemas.openxmlformats.org/officeDocument/2006/relationships/hyperlink" Target="https://www.scrubbingbubbles.com/en-us/products/bathroom-grime-fighter-aerosol" TargetMode="External"/><Relationship Id="rId119" Type="http://schemas.openxmlformats.org/officeDocument/2006/relationships/hyperlink" Target="https://candlewic.com/product/love-spell-victorias-secret/" TargetMode="External"/><Relationship Id="rId44" Type="http://schemas.openxmlformats.org/officeDocument/2006/relationships/hyperlink" Target="https://churchdwight.com/ingredient-disclosure/laundry-fabric-care/42011756-oxiclean-max-efficiency-odor-stain-remover.aspx" TargetMode="External"/><Relationship Id="rId60" Type="http://schemas.openxmlformats.org/officeDocument/2006/relationships/hyperlink" Target="https://churchdwight.com/ingredient-disclosure/laundry-fabric-care/42016063-ah-plus-oxiclean-liquid-laundry-odor-blasters-fresh-botanicals.aspx" TargetMode="External"/><Relationship Id="rId65" Type="http://schemas.openxmlformats.org/officeDocument/2006/relationships/hyperlink" Target="https://churchdwight.com/ingredient-disclosure/laundry-fabric-care/42010990-arm-hammer-scent-booster-fresh-burst.aspx" TargetMode="External"/><Relationship Id="rId81" Type="http://schemas.openxmlformats.org/officeDocument/2006/relationships/hyperlink" Target="https://www.chaseproducts.com/products.cfm?cat=Cleaners_and_Disinfectants&amp;cat1=Air_Fresheners&amp;cat2=Dry_Air_Fresheners" TargetMode="External"/><Relationship Id="rId86" Type="http://schemas.openxmlformats.org/officeDocument/2006/relationships/hyperlink" Target="https://www.chaseproducts.com/products.cfm?cat=Cleaners_and_Disinfectants&amp;cat1=Air_Fresheners&amp;cat2=Metered_Air_Fresheners" TargetMode="External"/><Relationship Id="rId130" Type="http://schemas.openxmlformats.org/officeDocument/2006/relationships/hyperlink" Target="https://finefrag.com/wp-content/uploads/2019/11/Galaxolide-50-DEP-MSDS.pdf" TargetMode="External"/><Relationship Id="rId135" Type="http://schemas.openxmlformats.org/officeDocument/2006/relationships/hyperlink" Target="https://www.spartanchemical.com/products/product/353604/" TargetMode="External"/><Relationship Id="rId151" Type="http://schemas.openxmlformats.org/officeDocument/2006/relationships/hyperlink" Target="https://www.whatsinsidescjohnson.com/~/media/Images/CA-ID-PDF/35-33011.pdf" TargetMode="External"/><Relationship Id="rId156" Type="http://schemas.openxmlformats.org/officeDocument/2006/relationships/hyperlink" Target="https://catalog.nationalew.com/p/SJMRW107801232/San-Jamar-Arriba-Twist-Fragrances-Mango-Burst-25-oz-Cartridge-6-Box/?srsltid=AfmBOoryfIgNOKizhgX_m0GEFhChQp_-xQH3ZRhR0v-IaQX16Uhc_BIL" TargetMode="External"/><Relationship Id="rId13" Type="http://schemas.openxmlformats.org/officeDocument/2006/relationships/hyperlink" Target="https://docs.accustandard.com/docshare/msds/SDS_ALR-201S-CN.pdf" TargetMode="External"/><Relationship Id="rId18" Type="http://schemas.openxmlformats.org/officeDocument/2006/relationships/hyperlink" Target="https://www.guardsmansafetysolutions.com/medias/sys_master/root/h44/ha8/8854606151710/499410SDS.pdf" TargetMode="External"/><Relationship Id="rId39" Type="http://schemas.openxmlformats.org/officeDocument/2006/relationships/hyperlink" Target="https://churchdwight.com/ingredient-disclosure/laundry-fabric-care/42015219-oxi-versatile-stain-remover-club-compaction.aspx" TargetMode="External"/><Relationship Id="rId109" Type="http://schemas.openxmlformats.org/officeDocument/2006/relationships/hyperlink" Target="https://churchdwight.com/ingredient-disclosure/cleaning-products/40002783-ah-pet-fresh-carpet-odor-eliminator.aspx" TargetMode="External"/><Relationship Id="rId34" Type="http://schemas.openxmlformats.org/officeDocument/2006/relationships/hyperlink" Target="https://churchdwight.com/ingredient-disclosure/laundry-fabric-care/42011155-oxiclean-odor-blasters-odor-stain-remover-liquid.aspx" TargetMode="External"/><Relationship Id="rId50" Type="http://schemas.openxmlformats.org/officeDocument/2006/relationships/hyperlink" Target="https://churchdwight.com/ingredient-disclosure/laundry-fabric-care/40002368-oxiclean-color-boost-fresh-scent.aspx" TargetMode="External"/><Relationship Id="rId55" Type="http://schemas.openxmlformats.org/officeDocument/2006/relationships/hyperlink" Target="https://churchdwight.com/ingredient-disclosure/laundry-fabric-care/40002337-ah-powder-laundry-detergent-clean-burst.aspx" TargetMode="External"/><Relationship Id="rId76" Type="http://schemas.openxmlformats.org/officeDocument/2006/relationships/hyperlink" Target="https://customerservice.costco.com/app/answers/answer_view/a_id/9178/~/kirkland-signature-cleaning-products---california-cleaning-product-right-to" TargetMode="External"/><Relationship Id="rId97" Type="http://schemas.openxmlformats.org/officeDocument/2006/relationships/hyperlink" Target="https://miscoproducts.com/wp/product/fresh-breeze-tb-frt/" TargetMode="External"/><Relationship Id="rId104" Type="http://schemas.openxmlformats.org/officeDocument/2006/relationships/hyperlink" Target="https://chemmanagement.ehs.com/9/947674d3-d158-49c3-b902-52ef45099bc9/ebinder/43114842" TargetMode="External"/><Relationship Id="rId120" Type="http://schemas.openxmlformats.org/officeDocument/2006/relationships/hyperlink" Target="https://www.cierracandles.com/ifra/MSDS/BedtimeBathMSDS.pdf?srsltid=AfmBOoqdeGtiau8PfM58R7l4FmvwzBmoeyg5Si1PmUFwuc5oB5KKYvCC" TargetMode="External"/><Relationship Id="rId125" Type="http://schemas.openxmlformats.org/officeDocument/2006/relationships/hyperlink" Target="https://www.iff.com/scent/ingredients-compendium/galaxolide-50-dep/" TargetMode="External"/><Relationship Id="rId141" Type="http://schemas.openxmlformats.org/officeDocument/2006/relationships/hyperlink" Target="https://www.spartanchemical.com/products/product/700604/" TargetMode="External"/><Relationship Id="rId146" Type="http://schemas.openxmlformats.org/officeDocument/2006/relationships/hyperlink" Target="https://www.armandhammer.com/en/baking-soda/carpet-deodorizers/carpet-care-foam/fresh-scentsations-carpet-odor-eliminator-island-mist-foam" TargetMode="External"/><Relationship Id="rId7" Type="http://schemas.openxmlformats.org/officeDocument/2006/relationships/hyperlink" Target="https://store-74757430ww.mybigcommerce.com/content/mas_assets/media/pdf_msds/Honey-bunny-MSDS.pdf" TargetMode="External"/><Relationship Id="rId71" Type="http://schemas.openxmlformats.org/officeDocument/2006/relationships/hyperlink" Target="https://floormps.com/assets/images/SPAR/SD1-5S/8008.pdf" TargetMode="External"/><Relationship Id="rId92" Type="http://schemas.openxmlformats.org/officeDocument/2006/relationships/hyperlink" Target="https://miscoproducts.com/wp/product/emerald-pf-pf4/" TargetMode="External"/><Relationship Id="rId2" Type="http://schemas.openxmlformats.org/officeDocument/2006/relationships/hyperlink" Target="https://www.tetrosylexpress.com/userfiles/images/files/pdf/CSCE301412600.pdf" TargetMode="External"/><Relationship Id="rId29" Type="http://schemas.openxmlformats.org/officeDocument/2006/relationships/hyperlink" Target="https://churchdwight.com/ingredient-disclosure/laundry-fabric-care/42015436-xtra-liquid-laundry-detergent-tropical-passion.aspx" TargetMode="External"/><Relationship Id="rId24" Type="http://schemas.openxmlformats.org/officeDocument/2006/relationships/hyperlink" Target="https://customerservice.costco.com/app/answers/answer_view/a_id/9178/~/kirkland-signature-cleaning-products---california-cleaning-product-right-to" TargetMode="External"/><Relationship Id="rId40" Type="http://schemas.openxmlformats.org/officeDocument/2006/relationships/hyperlink" Target="https://churchdwight.com/ingredient-disclosure/laundry-fabric-care/40002385-oxiclean-versatile-stain-remover.aspx" TargetMode="External"/><Relationship Id="rId45" Type="http://schemas.openxmlformats.org/officeDocument/2006/relationships/hyperlink" Target="https://churchdwight.com/ingredient-disclosure/laundry-fabric-care/40500533-oxiclean-maxforce-laundry-stain-remover.aspx" TargetMode="External"/><Relationship Id="rId66" Type="http://schemas.openxmlformats.org/officeDocument/2006/relationships/hyperlink" Target="https://churchdwight.com/ingredient-disclosure/laundry-fabric-care/42011323-ah-clean-scentsations-scent-booster-tropical-paradise.aspx" TargetMode="External"/><Relationship Id="rId87" Type="http://schemas.openxmlformats.org/officeDocument/2006/relationships/hyperlink" Target="https://www.chaseproducts.com/products.cfm?cat=Cleaners_and_Disinfectants&amp;cat1=Air_Fresheners&amp;cat2=Metered_Air_Fresheners" TargetMode="External"/><Relationship Id="rId110" Type="http://schemas.openxmlformats.org/officeDocument/2006/relationships/hyperlink" Target="https://churchdwight.com/ingredient-disclosure/dryer-sheets/42000104-Fabric-Softener-Sheets-Tropical-Paradise.aspx" TargetMode="External"/><Relationship Id="rId115" Type="http://schemas.openxmlformats.org/officeDocument/2006/relationships/hyperlink" Target="https://www.airscent.com/products/air-freshener-refills/squair/" TargetMode="External"/><Relationship Id="rId131" Type="http://schemas.openxmlformats.org/officeDocument/2006/relationships/hyperlink" Target="https://www.johndwalsh.com/wp-content/uploads/2016/09/GALAXOLIDE-50-IPM-GHS-SDS.pdf" TargetMode="External"/><Relationship Id="rId136" Type="http://schemas.openxmlformats.org/officeDocument/2006/relationships/hyperlink" Target="https://churchdwight.com/ingredient-disclosure/cleaning-products/42000278-oxiclean-carpet-and-area-rug-pet-stain-and-odor-remover.aspx" TargetMode="External"/><Relationship Id="rId157" Type="http://schemas.openxmlformats.org/officeDocument/2006/relationships/hyperlink" Target="https://www.nationwideindustrialsupply.com/departments/air-fresheners--odor-eliminators/gladereg-premium-room-spray/DVOCB752978" TargetMode="External"/><Relationship Id="rId61" Type="http://schemas.openxmlformats.org/officeDocument/2006/relationships/hyperlink" Target="https://churchdwight.com/ingredient-disclosure/laundry-fabric-care/42015527-ah-detergent-clean-scentsations-trop-paradise.aspx" TargetMode="External"/><Relationship Id="rId82" Type="http://schemas.openxmlformats.org/officeDocument/2006/relationships/hyperlink" Target="https://www.chaseproducts.com/products.cfm?cat=Cleaners_and_Disinfectants&amp;cat1=Air_Fresheners&amp;cat2=Dry_Air_Fresheners" TargetMode="External"/><Relationship Id="rId152" Type="http://schemas.openxmlformats.org/officeDocument/2006/relationships/hyperlink" Target="https://www.whatsinsidescjohnson.com/~/media/Images/CA-ID-PDF/35-32827.pdf" TargetMode="External"/><Relationship Id="rId19" Type="http://schemas.openxmlformats.org/officeDocument/2006/relationships/hyperlink" Target="https://www.tech-masters.com/en/download/36833" TargetMode="External"/><Relationship Id="rId14" Type="http://schemas.openxmlformats.org/officeDocument/2006/relationships/hyperlink" Target="https://assets.lgcstandards.com/sys-master%2Fpdfs%2Fhdd%2Fh8d%2F10641469112350%2FSDS_TRC-G189001-5G_ST-WB-MSDS-5809401-1-1-1.PDF" TargetMode="External"/><Relationship Id="rId30" Type="http://schemas.openxmlformats.org/officeDocument/2006/relationships/hyperlink" Target="https://churchdwight.com/ingredient-disclosure/laundry-fabric-care/42015435-xtra-liquid-laundry-detergent-mountain-rain.aspx" TargetMode="External"/><Relationship Id="rId35" Type="http://schemas.openxmlformats.org/officeDocument/2006/relationships/hyperlink" Target="https://churchdwight.com/ingredient-disclosure/laundry-fabric-care/40501171-oxiclean-white-revive-whitener-and-stain-remover.aspx" TargetMode="External"/><Relationship Id="rId56" Type="http://schemas.openxmlformats.org/officeDocument/2006/relationships/hyperlink" Target="https://churchdwight.com/ingredient-disclosure/laundry-fabric-care/40002389-ah-powder-laundry-detergent-alpine-clean.aspx" TargetMode="External"/><Relationship Id="rId77" Type="http://schemas.openxmlformats.org/officeDocument/2006/relationships/hyperlink" Target="https://customerservice.costco.com/app/answers/answer_view/a_id/9178/~/kirkland-signature-cleaning-products---california-cleaning-product-right-to" TargetMode="External"/><Relationship Id="rId100" Type="http://schemas.openxmlformats.org/officeDocument/2006/relationships/hyperlink" Target="https://www.griotsgarage.com/content/safetydatasheet/Monkey%20Gas%20Paper%20Hanger%20SDS%2008-27-2024.pdf" TargetMode="External"/><Relationship Id="rId105" Type="http://schemas.openxmlformats.org/officeDocument/2006/relationships/hyperlink" Target="https://juicycouture.com/products/juicy-couture-viva-la-juicy-eau-de-parfum-spray?srsltid=AfmBOoqbBDsLpWqELm0BNdN27OFASpvpZIQ6MXTLVmuC30MJja04-YUh" TargetMode="External"/><Relationship Id="rId126" Type="http://schemas.openxmlformats.org/officeDocument/2006/relationships/hyperlink" Target="https://www.iff.com/scent/ingredients-compendium/galaxolide-50-ipm/" TargetMode="External"/><Relationship Id="rId147" Type="http://schemas.openxmlformats.org/officeDocument/2006/relationships/hyperlink" Target="https://miscoproducts.com/wp/product/coco-creme-p20/" TargetMode="External"/><Relationship Id="rId8" Type="http://schemas.openxmlformats.org/officeDocument/2006/relationships/hyperlink" Target="https://www.cierracandles.com/ifra/MSDS/AmberMSDS.pdf?srsltid=AfmBOorqnzovZ31fkeVykKHolA5rJ0S5jovsHF7o1aMlla9aSsKUBOJU" TargetMode="External"/><Relationship Id="rId51" Type="http://schemas.openxmlformats.org/officeDocument/2006/relationships/hyperlink" Target="https://churchdwight.com/ingredient-disclosure/laundry-fabric-care/40500533-oxiclean-maxforce-pre-treat-spray.aspx" TargetMode="External"/><Relationship Id="rId72" Type="http://schemas.openxmlformats.org/officeDocument/2006/relationships/hyperlink" Target="https://www.spartanchemical.com/sds/downloads/AGHS/EN/8002.pdf" TargetMode="External"/><Relationship Id="rId93" Type="http://schemas.openxmlformats.org/officeDocument/2006/relationships/hyperlink" Target="https://miscoproducts.com/wp/product/emerald-eme/" TargetMode="External"/><Relationship Id="rId98" Type="http://schemas.openxmlformats.org/officeDocument/2006/relationships/hyperlink" Target="https://miscoproducts.com/wp/product/fresh-breeze-frb/" TargetMode="External"/><Relationship Id="rId121" Type="http://schemas.openxmlformats.org/officeDocument/2006/relationships/hyperlink" Target="https://www.cierracandles.com/ifra/RegDocs/Cherry_Vanilla_SDS.pdf" TargetMode="External"/><Relationship Id="rId142" Type="http://schemas.openxmlformats.org/officeDocument/2006/relationships/hyperlink" Target="http://clairemfg.com/content/fresh-linen-air-freshener-deodorizer" TargetMode="External"/><Relationship Id="rId3" Type="http://schemas.openxmlformats.org/officeDocument/2006/relationships/hyperlink" Target="https://www.griotsgarage.com/content/safetydatasheet/Monkey%20Gas%20Vent%20Clip%20SDS%2008-27-2024.pdf?srsltid=AfmBOorKyfSLpZKgBEWNC3mEq3zlTDeX_KXZfJ2U4YLKr--vw1YesvyJ" TargetMode="External"/><Relationship Id="rId25" Type="http://schemas.openxmlformats.org/officeDocument/2006/relationships/hyperlink" Target="https://www.tintolav.com/en/products/tintolav/product/tintosmac-professional-pre-spotting-spray.html" TargetMode="External"/><Relationship Id="rId46" Type="http://schemas.openxmlformats.org/officeDocument/2006/relationships/hyperlink" Target="https://churchdwight.com/ingredient-disclosure/laundry-fabric-care/42011756-Max-Efficiency-Laundry-Stain-Remover.aspx" TargetMode="External"/><Relationship Id="rId67" Type="http://schemas.openxmlformats.org/officeDocument/2006/relationships/hyperlink" Target="https://churchdwight.com/ingredient-disclosure/laundry-fabric-care/42011801-ah-clean-scentsations-scent-booster-clean-meadow.aspx" TargetMode="External"/><Relationship Id="rId116" Type="http://schemas.openxmlformats.org/officeDocument/2006/relationships/hyperlink" Target="https://www.airscent.com/products/air-freshener-refills/squair/" TargetMode="External"/><Relationship Id="rId137" Type="http://schemas.openxmlformats.org/officeDocument/2006/relationships/hyperlink" Target="https://www.spartanchemical.com/products/product/332003c/" TargetMode="External"/><Relationship Id="rId158" Type="http://schemas.openxmlformats.org/officeDocument/2006/relationships/hyperlink" Target="https://www.shieldchem.co.za/product/fresh-24-air-freshener/" TargetMode="External"/><Relationship Id="rId20" Type="http://schemas.openxmlformats.org/officeDocument/2006/relationships/hyperlink" Target="https://documents.ekcos.com/assets/documentation/sds/SDS-ULT-6C-202403.pdf" TargetMode="External"/><Relationship Id="rId41" Type="http://schemas.openxmlformats.org/officeDocument/2006/relationships/hyperlink" Target="https://churchdwight.com/ingredient-disclosure/laundry-fabric-care/42015225-oxiclean-pre-treat-max-efficiency-laundry-stain-remover.aspx" TargetMode="External"/><Relationship Id="rId62" Type="http://schemas.openxmlformats.org/officeDocument/2006/relationships/hyperlink" Target="https://churchdwight.com/ingredient-disclosure/laundry-fabric-care/42015484-ah-laundry-detergent-clean-burst.aspx" TargetMode="External"/><Relationship Id="rId83" Type="http://schemas.openxmlformats.org/officeDocument/2006/relationships/hyperlink" Target="https://www.chaseproducts.com/products.cfm?cat=Cleaners_and_Disinfectants&amp;cat1=Air_Fresheners&amp;cat2=Metered_Air_Fresheners" TargetMode="External"/><Relationship Id="rId88" Type="http://schemas.openxmlformats.org/officeDocument/2006/relationships/hyperlink" Target="https://churchdwight.com/ingredient-disclosure/cleaning-products/42016832-ah-carpet-deodorizer-Fresh-breeze.aspx" TargetMode="External"/><Relationship Id="rId111" Type="http://schemas.openxmlformats.org/officeDocument/2006/relationships/hyperlink" Target="https://churchdwight.com/ingredient-disclosure/commercial-professional/42000024-ah-trash-can-dumpster-deodorizer.aspx" TargetMode="External"/><Relationship Id="rId132" Type="http://schemas.openxmlformats.org/officeDocument/2006/relationships/hyperlink" Target="https://www.johndwalsh.com/wp-content/uploads/2018/02/GALAXOLIDE-50-PCT-DPG-GHS-SDS.pdf" TargetMode="External"/><Relationship Id="rId153" Type="http://schemas.openxmlformats.org/officeDocument/2006/relationships/hyperlink" Target="https://www.scjp.com/en-us/products/windex-crystal-rain-glass-cleaner" TargetMode="External"/><Relationship Id="rId15" Type="http://schemas.openxmlformats.org/officeDocument/2006/relationships/hyperlink" Target="https://assets.lgcstandards.com/sys-master%2Fpdfs%2Fh7b%2Fh68%2F10805975842846%2FSDS_TRC-G189002-1MG_ST-WB-MSDS-6577206-1-1-1.PDF" TargetMode="External"/><Relationship Id="rId36" Type="http://schemas.openxmlformats.org/officeDocument/2006/relationships/hyperlink" Target="https://churchdwight.com/ingredient-disclosure/laundry-fabric-care/40500413-oxi-white-revive-power-pak-laundry-stain-rmvr.aspx" TargetMode="External"/><Relationship Id="rId57" Type="http://schemas.openxmlformats.org/officeDocument/2006/relationships/hyperlink" Target="https://churchdwight.com/ingredient-disclosure/laundry-fabric-care/42012117-ah-plus-oxiclean-super-concentrated.aspx" TargetMode="External"/><Relationship Id="rId106" Type="http://schemas.openxmlformats.org/officeDocument/2006/relationships/hyperlink" Target="https://www.moroccanoil.com/products/shimmering-body-oil" TargetMode="External"/><Relationship Id="rId127" Type="http://schemas.openxmlformats.org/officeDocument/2006/relationships/hyperlink" Target="https://johndwalsh.com/wp-content/uploads/2016/09/NEPALVA-0912-GHS-SDS.pdf" TargetMode="External"/><Relationship Id="rId10" Type="http://schemas.openxmlformats.org/officeDocument/2006/relationships/hyperlink" Target="https://www.cierracandles.com/ifra/MSDS/MSDSVanillaAndSandalwood.pdf?srsltid=AfmBOorGZMd0b9wYojJEjUGqebT-2a_Z903NlQGq1Reo5s1e3ToUcSqJ" TargetMode="External"/><Relationship Id="rId31" Type="http://schemas.openxmlformats.org/officeDocument/2006/relationships/hyperlink" Target="https://churchdwight.com/ingredient-disclosure/laundry-fabric-care/42012706-Liquid-Laundry-Detergent-Long-Lasting-Freshness-Sparkling-Fresh.aspx" TargetMode="External"/><Relationship Id="rId52" Type="http://schemas.openxmlformats.org/officeDocument/2006/relationships/hyperlink" Target="https://churchdwight.com/ingredient-disclosure/laundry-fabric-care/42017360_Arm-Hammer%E2%84%A2Power-Sheets-Laundry-Detergent-Fresh-Breeze.aspx" TargetMode="External"/><Relationship Id="rId73" Type="http://schemas.openxmlformats.org/officeDocument/2006/relationships/hyperlink" Target="https://hdsupplysolutions.com/wcsstore/ExtendedSitesCatalogAssetStore/product/fm/additional/18/184839_MSDS-PDF.pdf" TargetMode="External"/><Relationship Id="rId78" Type="http://schemas.openxmlformats.org/officeDocument/2006/relationships/hyperlink" Target="https://customerservice.costco.com/app/answers/answer_view/a_id/9178/~/kirkland-signature-cleaning-products---california-cleaning-product-right-to" TargetMode="External"/><Relationship Id="rId94" Type="http://schemas.openxmlformats.org/officeDocument/2006/relationships/hyperlink" Target="https://miscoproducts.com/wp/product/deep-kleen-dee/" TargetMode="External"/><Relationship Id="rId99" Type="http://schemas.openxmlformats.org/officeDocument/2006/relationships/hyperlink" Target="https://miscoproducts.com/wp/product/fresh-breeze-pf-pf5/" TargetMode="External"/><Relationship Id="rId101" Type="http://schemas.openxmlformats.org/officeDocument/2006/relationships/hyperlink" Target="https://www.amazon.com/Arm-Hammer-AH8800TO-Freshener-Tahiti/dp/B072MYR5T5?th=1%20" TargetMode="External"/><Relationship Id="rId122" Type="http://schemas.openxmlformats.org/officeDocument/2006/relationships/hyperlink" Target="https://www.vigon.com/product/musk-g-50-in-ipm/" TargetMode="External"/><Relationship Id="rId143" Type="http://schemas.openxmlformats.org/officeDocument/2006/relationships/hyperlink" Target="https://www.walmart.com/ip/OxiClean-Preserve-Vitality-Fresh-Scent-Liquid-Laundry-Detergent-100-5-fl-oz/49901523" TargetMode="External"/><Relationship Id="rId148" Type="http://schemas.openxmlformats.org/officeDocument/2006/relationships/hyperlink" Target="https://www.clean-innovations.com/p/SP-URINSCR-BX/Spartan-NABC-Fresh-Scent-Deodorizing-Urinal-Screen/" TargetMode="External"/><Relationship Id="rId4" Type="http://schemas.openxmlformats.org/officeDocument/2006/relationships/hyperlink" Target="https://www.bathandbodyworks.com/on/demandware.static/-/Sites-master-catalog/default/dwf597a3f7/sds/24508490_SDS_400000015913.pdf?srsltid=AfmBOooLeA-uZQP_cmRabx8dj7_u7_K_4pe-s_yLo8IUnNU4NyBuSW-K" TargetMode="External"/><Relationship Id="rId9" Type="http://schemas.openxmlformats.org/officeDocument/2006/relationships/hyperlink" Target="https://cdn.competec.ch/documents2/7/0/7/184587707/184587707.pdf" TargetMode="External"/><Relationship Id="rId26" Type="http://schemas.openxmlformats.org/officeDocument/2006/relationships/hyperlink" Target="https://churchdwight.com/ingredient-disclosure/laundry-fabric-care/42015437-xtra-liquid-laundry-detergent-calypso-fresh.aspx" TargetMode="External"/><Relationship Id="rId47" Type="http://schemas.openxmlformats.org/officeDocument/2006/relationships/hyperlink" Target="https://churchdwight.com/ingredient-disclosure/laundry-fabric-care/40501312-oxiclean-sparkling-fresh.aspx" TargetMode="External"/><Relationship Id="rId68" Type="http://schemas.openxmlformats.org/officeDocument/2006/relationships/hyperlink" Target="https://churchdwight.com/ingredient-disclosure/laundry-fabric-care/42012561-Care-Rewear-Clothing-Refresher-Mist-Original.aspx" TargetMode="External"/><Relationship Id="rId89" Type="http://schemas.openxmlformats.org/officeDocument/2006/relationships/hyperlink" Target="https://www.spraywayretail.com/product/fresh-house-automatic-sprayer-dispenser-refills-fresh-scent/" TargetMode="External"/><Relationship Id="rId112" Type="http://schemas.openxmlformats.org/officeDocument/2006/relationships/hyperlink" Target="https://churchdwight.com/ingredient-disclosure/commercial-professional/42000019-ah-fabric-carpet-foam-deodorizer.aspx" TargetMode="External"/><Relationship Id="rId133" Type="http://schemas.openxmlformats.org/officeDocument/2006/relationships/hyperlink" Target="https://www.amazon.de/-/en/California-Scents-Gardenia-Gardenien-Freshener/dp/B0038JUH1C" TargetMode="External"/><Relationship Id="rId154" Type="http://schemas.openxmlformats.org/officeDocument/2006/relationships/hyperlink" Target="https://www.meguiars.com/automotive/products/meguiarsr-ultimate-wash-wax-g17748-48-oz-liquid" TargetMode="External"/><Relationship Id="rId16" Type="http://schemas.openxmlformats.org/officeDocument/2006/relationships/hyperlink" Target="https://www.chemimpex.com/products/34676?srsltid=AfmBOoo3k78ezcfFVm5JA_LWwefyts3AX-Lb_-V_DsNNY0LIzFKuLePe" TargetMode="External"/><Relationship Id="rId37" Type="http://schemas.openxmlformats.org/officeDocument/2006/relationships/hyperlink" Target="https://churchdwight.com/ingredient-disclosure/laundry-fabric-care/40500666-oxiclean-white-revive-laundry-stain-remover.aspx" TargetMode="External"/><Relationship Id="rId58" Type="http://schemas.openxmlformats.org/officeDocument/2006/relationships/hyperlink" Target="https://churchdwight.com/ingredient-disclosure/laundry-fabric-care/42015340-ah-plus-oxi-max-liquid-detergent-fresh-scent.aspx" TargetMode="External"/><Relationship Id="rId79" Type="http://schemas.openxmlformats.org/officeDocument/2006/relationships/hyperlink" Target="https://www.airscent.com/products/air-freshener-refills/squair/" TargetMode="External"/><Relationship Id="rId102" Type="http://schemas.openxmlformats.org/officeDocument/2006/relationships/hyperlink" Target="https://areon.com/en/p/car/fresh-wave/c/black-crystal-fw01" TargetMode="External"/><Relationship Id="rId123" Type="http://schemas.openxmlformats.org/officeDocument/2006/relationships/hyperlink" Target="https://www.iff.com/scent/ingredients-compendium/galaxolide-undiluted/" TargetMode="External"/><Relationship Id="rId144" Type="http://schemas.openxmlformats.org/officeDocument/2006/relationships/hyperlink" Target="https://www.candlesandsupplies.com/Warm-Vanilla-Sugar-BBW-type" TargetMode="External"/><Relationship Id="rId90" Type="http://schemas.openxmlformats.org/officeDocument/2006/relationships/hyperlink" Target="https://docs.thesage.com/sds/303-389%20Lilikoi%20Fragrance%20Oil%20SDS.pdf" TargetMode="External"/><Relationship Id="rId27" Type="http://schemas.openxmlformats.org/officeDocument/2006/relationships/hyperlink" Target="https://churchdwight.com/ingredient-disclosure/laundry-fabric-care/42010948-xtra-plus-oxiclean-powder-laundry-detergent-summer-breeze.aspx" TargetMode="External"/><Relationship Id="rId48" Type="http://schemas.openxmlformats.org/officeDocument/2006/relationships/hyperlink" Target="https://churchdwight.com/ingredient-disclosure/laundry-fabric-care/42011772-oxiclean-dark-protect-liquid.aspx" TargetMode="External"/><Relationship Id="rId69" Type="http://schemas.openxmlformats.org/officeDocument/2006/relationships/hyperlink" Target="https://churchdwight.com/ingredient-disclosure/laundry-fabric-care/42012557-Care-Rewear-Clothing-Refresher-Mist-Delightful-Denim.aspx" TargetMode="External"/><Relationship Id="rId113" Type="http://schemas.openxmlformats.org/officeDocument/2006/relationships/hyperlink" Target="https://www.triple-s.com/msds/640v/64069_Alero3000_CoolCitrusMango_GHS_SDS.pdf" TargetMode="External"/><Relationship Id="rId134" Type="http://schemas.openxmlformats.org/officeDocument/2006/relationships/hyperlink" Target="https://www.turtlewax.com/products/power-out-odor-x-whole-car-blast-25fl-oz"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3B975-E9AA-43F6-BA06-F18F89C1B35A}">
  <dimension ref="A1:K12"/>
  <sheetViews>
    <sheetView zoomScale="90" zoomScaleNormal="90" workbookViewId="0">
      <selection activeCell="L7" sqref="L7"/>
    </sheetView>
  </sheetViews>
  <sheetFormatPr defaultColWidth="16" defaultRowHeight="40.5" customHeight="1" x14ac:dyDescent="0.3"/>
  <cols>
    <col min="1" max="16384" width="16" style="68"/>
  </cols>
  <sheetData>
    <row r="1" spans="1:11" ht="18.75" x14ac:dyDescent="0.3">
      <c r="A1" s="73" t="s">
        <v>1018</v>
      </c>
      <c r="B1" s="73"/>
      <c r="C1" s="73"/>
      <c r="D1" s="73"/>
      <c r="E1" s="73"/>
      <c r="F1" s="73"/>
      <c r="G1" s="73"/>
      <c r="H1" s="73"/>
      <c r="I1" s="73"/>
      <c r="J1" s="73"/>
      <c r="K1" s="73"/>
    </row>
    <row r="2" spans="1:11" ht="18.75" x14ac:dyDescent="0.3">
      <c r="A2" s="73" t="s">
        <v>1019</v>
      </c>
      <c r="B2" s="73"/>
      <c r="C2" s="73"/>
      <c r="D2" s="73"/>
      <c r="E2" s="73"/>
      <c r="F2" s="73"/>
      <c r="G2" s="73"/>
      <c r="H2" s="73"/>
      <c r="I2" s="73"/>
      <c r="J2" s="73"/>
      <c r="K2" s="73"/>
    </row>
    <row r="3" spans="1:11" ht="18.75" x14ac:dyDescent="0.3">
      <c r="A3" s="69"/>
      <c r="B3" s="69"/>
      <c r="C3" s="69"/>
      <c r="D3" s="69"/>
      <c r="E3" s="69"/>
      <c r="F3" s="69"/>
      <c r="G3" s="69"/>
      <c r="H3" s="69"/>
      <c r="I3" s="69"/>
      <c r="J3" s="69"/>
      <c r="K3" s="69"/>
    </row>
    <row r="4" spans="1:11" ht="54.75" customHeight="1" x14ac:dyDescent="0.3">
      <c r="A4" s="74" t="s">
        <v>1020</v>
      </c>
      <c r="B4" s="74"/>
      <c r="C4" s="74"/>
      <c r="D4" s="74"/>
      <c r="E4" s="74"/>
      <c r="F4" s="74"/>
      <c r="G4" s="74"/>
      <c r="H4" s="74"/>
      <c r="I4" s="74"/>
      <c r="J4" s="74"/>
      <c r="K4" s="74"/>
    </row>
    <row r="5" spans="1:11" ht="54.75" customHeight="1" x14ac:dyDescent="0.3">
      <c r="A5" s="74"/>
      <c r="B5" s="74"/>
      <c r="C5" s="74"/>
      <c r="D5" s="74"/>
      <c r="E5" s="74"/>
      <c r="F5" s="74"/>
      <c r="G5" s="74"/>
      <c r="H5" s="74"/>
      <c r="I5" s="74"/>
      <c r="J5" s="74"/>
      <c r="K5" s="74"/>
    </row>
    <row r="6" spans="1:11" ht="54.75" customHeight="1" x14ac:dyDescent="0.3">
      <c r="A6" s="74"/>
      <c r="B6" s="74"/>
      <c r="C6" s="74"/>
      <c r="D6" s="74"/>
      <c r="E6" s="74"/>
      <c r="F6" s="74"/>
      <c r="G6" s="74"/>
      <c r="H6" s="74"/>
      <c r="I6" s="74"/>
      <c r="J6" s="74"/>
      <c r="K6" s="74"/>
    </row>
    <row r="7" spans="1:11" ht="54.75" customHeight="1" x14ac:dyDescent="0.3">
      <c r="A7" s="74"/>
      <c r="B7" s="74"/>
      <c r="C7" s="74"/>
      <c r="D7" s="74"/>
      <c r="E7" s="74"/>
      <c r="F7" s="74"/>
      <c r="G7" s="74"/>
      <c r="H7" s="74"/>
      <c r="I7" s="74"/>
      <c r="J7" s="74"/>
      <c r="K7" s="74"/>
    </row>
    <row r="8" spans="1:11" ht="54.75" customHeight="1" x14ac:dyDescent="0.3">
      <c r="A8" s="74"/>
      <c r="B8" s="74"/>
      <c r="C8" s="74"/>
      <c r="D8" s="74"/>
      <c r="E8" s="74"/>
      <c r="F8" s="74"/>
      <c r="G8" s="74"/>
      <c r="H8" s="74"/>
      <c r="I8" s="74"/>
      <c r="J8" s="74"/>
      <c r="K8" s="74"/>
    </row>
    <row r="9" spans="1:11" ht="54.75" customHeight="1" x14ac:dyDescent="0.3">
      <c r="A9" s="74"/>
      <c r="B9" s="74"/>
      <c r="C9" s="74"/>
      <c r="D9" s="74"/>
      <c r="E9" s="74"/>
      <c r="F9" s="74"/>
      <c r="G9" s="74"/>
      <c r="H9" s="74"/>
      <c r="I9" s="74"/>
      <c r="J9" s="74"/>
      <c r="K9" s="74"/>
    </row>
    <row r="10" spans="1:11" ht="18.75" x14ac:dyDescent="0.3">
      <c r="A10" s="69"/>
      <c r="B10" s="69"/>
      <c r="C10" s="69"/>
      <c r="D10" s="69"/>
      <c r="E10" s="69"/>
      <c r="F10" s="69"/>
      <c r="G10" s="69"/>
      <c r="H10" s="69"/>
      <c r="I10" s="69"/>
      <c r="J10" s="69"/>
      <c r="K10" s="69"/>
    </row>
    <row r="11" spans="1:11" ht="18.75" x14ac:dyDescent="0.3">
      <c r="A11" s="69"/>
      <c r="B11" s="69"/>
      <c r="C11" s="69"/>
      <c r="D11" s="69"/>
      <c r="E11" s="69"/>
      <c r="F11" s="69"/>
      <c r="G11" s="69"/>
      <c r="H11" s="69"/>
      <c r="I11" s="69"/>
      <c r="J11" s="69"/>
      <c r="K11" s="69"/>
    </row>
    <row r="12" spans="1:11" ht="19.5" x14ac:dyDescent="0.35">
      <c r="A12" s="69"/>
      <c r="B12" s="69"/>
      <c r="C12" s="69"/>
      <c r="D12" s="69"/>
      <c r="E12" s="75" t="s">
        <v>1021</v>
      </c>
      <c r="F12" s="75"/>
      <c r="G12" s="75"/>
      <c r="H12" s="69"/>
      <c r="I12" s="69"/>
      <c r="J12" s="69"/>
      <c r="K12" s="69"/>
    </row>
  </sheetData>
  <sheetProtection sheet="1" objects="1" scenarios="1"/>
  <mergeCells count="4">
    <mergeCell ref="A1:K1"/>
    <mergeCell ref="A2:K2"/>
    <mergeCell ref="A4:K9"/>
    <mergeCell ref="E12:G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AB35A-78D3-4E95-9BE0-D9D86DA044BD}">
  <dimension ref="A1:C5"/>
  <sheetViews>
    <sheetView workbookViewId="0">
      <selection activeCell="C10" sqref="C10"/>
    </sheetView>
  </sheetViews>
  <sheetFormatPr defaultRowHeight="15" x14ac:dyDescent="0.25"/>
  <cols>
    <col min="1" max="2" width="29.42578125" bestFit="1" customWidth="1"/>
    <col min="3" max="3" width="161.5703125" bestFit="1" customWidth="1"/>
  </cols>
  <sheetData>
    <row r="1" spans="1:3" x14ac:dyDescent="0.25">
      <c r="A1" s="13" t="s">
        <v>981</v>
      </c>
      <c r="B1" s="13" t="s">
        <v>982</v>
      </c>
      <c r="C1" s="13" t="s">
        <v>855</v>
      </c>
    </row>
    <row r="2" spans="1:3" x14ac:dyDescent="0.25">
      <c r="A2" s="14" t="s">
        <v>983</v>
      </c>
      <c r="B2" s="15" t="str">
        <f>HYPERLINK("#'"&amp;Draft_Consumer___Indoor_Air_Acute_and_Chronic_Inhalation_Risk_Calculator__Supple[[#This Row],[Name]]&amp;"'!A1",Draft_Consumer___Indoor_Air_Acute_and_Chronic_Inhalation_Risk_Calculator__Supple[[#This Row],[Name]])</f>
        <v>Workbook Attributes</v>
      </c>
      <c r="C2" s="14" t="s">
        <v>986</v>
      </c>
    </row>
    <row r="3" spans="1:3" x14ac:dyDescent="0.25">
      <c r="A3" s="14" t="s">
        <v>984</v>
      </c>
      <c r="B3" s="15" t="str">
        <f>HYPERLINK("#'"&amp;Draft_Consumer___Indoor_Air_Acute_and_Chronic_Inhalation_Risk_Calculator__Supple[[#This Row],[Name]]&amp;"'!A1",Draft_Consumer___Indoor_Air_Acute_and_Chronic_Inhalation_Risk_Calculator__Supple[[#This Row],[Name]])</f>
        <v>Summary of Products</v>
      </c>
      <c r="C3" s="14" t="s">
        <v>987</v>
      </c>
    </row>
    <row r="4" spans="1:3" x14ac:dyDescent="0.25">
      <c r="A4" s="14" t="s">
        <v>985</v>
      </c>
      <c r="B4" s="15" t="str">
        <f>HYPERLINK("#'"&amp;Draft_Consumer___Indoor_Air_Acute_and_Chronic_Inhalation_Risk_Calculator__Supple[[#This Row],[Name]]&amp;"'!A1",Draft_Consumer___Indoor_Air_Acute_and_Chronic_Inhalation_Risk_Calculator__Supple[[#This Row],[Name]])</f>
        <v>Master list</v>
      </c>
      <c r="C4" s="14" t="s">
        <v>988</v>
      </c>
    </row>
    <row r="5" spans="1:3" x14ac:dyDescent="0.25">
      <c r="A5" s="70" t="s">
        <v>1023</v>
      </c>
      <c r="B5" s="71" t="str">
        <f>HYPERLINK("#'"&amp;Draft_Consumer___Indoor_Air_Acute_and_Chronic_Inhalation_Risk_Calculator__Supple[[#This Row],[Name]]&amp;"'!A1",Draft_Consumer___Indoor_Air_Acute_and_Chronic_Inhalation_Risk_Calculator__Supple[[#This Row],[Name]])</f>
        <v>Drop-down Lists</v>
      </c>
      <c r="C5" s="70" t="s">
        <v>1024</v>
      </c>
    </row>
  </sheetData>
  <sheetProtection sheet="1" objects="1" scenarios="1"/>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59C03-83D3-495D-8F1E-2F8A4649B8D8}">
  <dimension ref="B1:G25"/>
  <sheetViews>
    <sheetView topLeftCell="A15" workbookViewId="0">
      <selection activeCell="B3" sqref="B3"/>
    </sheetView>
  </sheetViews>
  <sheetFormatPr defaultRowHeight="15" x14ac:dyDescent="0.25"/>
  <cols>
    <col min="2" max="2" width="38.140625" customWidth="1"/>
    <col min="3" max="3" width="94.7109375" customWidth="1"/>
  </cols>
  <sheetData>
    <row r="1" spans="2:7" ht="15" customHeight="1" x14ac:dyDescent="0.25">
      <c r="B1" s="76" t="s">
        <v>1022</v>
      </c>
      <c r="C1" s="77"/>
      <c r="D1" s="67"/>
      <c r="E1" s="67"/>
      <c r="F1" s="67"/>
      <c r="G1" s="67"/>
    </row>
    <row r="2" spans="2:7" ht="66" customHeight="1" thickBot="1" x14ac:dyDescent="0.3">
      <c r="B2" s="78"/>
      <c r="C2" s="79"/>
      <c r="D2" s="67"/>
      <c r="E2" s="67"/>
      <c r="F2" s="67"/>
      <c r="G2" s="67"/>
    </row>
    <row r="3" spans="2:7" ht="15.75" thickBot="1" x14ac:dyDescent="0.3"/>
    <row r="4" spans="2:7" ht="19.5" thickBot="1" x14ac:dyDescent="0.35">
      <c r="B4" s="16" t="s">
        <v>854</v>
      </c>
      <c r="C4" s="16" t="s">
        <v>855</v>
      </c>
    </row>
    <row r="5" spans="2:7" ht="30.75" thickBot="1" x14ac:dyDescent="0.3">
      <c r="B5" s="5" t="s">
        <v>49</v>
      </c>
      <c r="C5" s="11" t="s">
        <v>1014</v>
      </c>
    </row>
    <row r="6" spans="2:7" ht="19.5" thickBot="1" x14ac:dyDescent="0.3">
      <c r="B6" s="5" t="s">
        <v>50</v>
      </c>
      <c r="C6" s="11" t="s">
        <v>994</v>
      </c>
    </row>
    <row r="7" spans="2:7" ht="19.5" thickBot="1" x14ac:dyDescent="0.3">
      <c r="B7" s="5" t="s">
        <v>51</v>
      </c>
      <c r="C7" s="11" t="s">
        <v>995</v>
      </c>
    </row>
    <row r="8" spans="2:7" ht="19.5" thickBot="1" x14ac:dyDescent="0.3">
      <c r="B8" s="5" t="s">
        <v>52</v>
      </c>
      <c r="C8" s="11" t="s">
        <v>997</v>
      </c>
    </row>
    <row r="9" spans="2:7" ht="30.75" thickBot="1" x14ac:dyDescent="0.3">
      <c r="B9" s="5" t="s">
        <v>53</v>
      </c>
      <c r="C9" s="11" t="s">
        <v>1013</v>
      </c>
    </row>
    <row r="10" spans="2:7" ht="19.5" thickBot="1" x14ac:dyDescent="0.3">
      <c r="B10" s="5" t="s">
        <v>54</v>
      </c>
      <c r="C10" s="11" t="s">
        <v>996</v>
      </c>
    </row>
    <row r="11" spans="2:7" ht="19.5" thickBot="1" x14ac:dyDescent="0.3">
      <c r="B11" s="5" t="s">
        <v>55</v>
      </c>
      <c r="C11" s="11" t="s">
        <v>998</v>
      </c>
    </row>
    <row r="12" spans="2:7" ht="38.25" thickBot="1" x14ac:dyDescent="0.3">
      <c r="B12" s="6" t="s">
        <v>849</v>
      </c>
      <c r="C12" s="11" t="s">
        <v>1000</v>
      </c>
    </row>
    <row r="13" spans="2:7" ht="19.5" thickBot="1" x14ac:dyDescent="0.3">
      <c r="B13" s="5" t="s">
        <v>56</v>
      </c>
      <c r="C13" s="11" t="s">
        <v>1015</v>
      </c>
    </row>
    <row r="14" spans="2:7" ht="30.75" thickBot="1" x14ac:dyDescent="0.3">
      <c r="B14" s="6" t="s">
        <v>839</v>
      </c>
      <c r="C14" s="11" t="s">
        <v>1001</v>
      </c>
    </row>
    <row r="15" spans="2:7" ht="30.75" customHeight="1" thickBot="1" x14ac:dyDescent="0.3">
      <c r="B15" s="6" t="s">
        <v>57</v>
      </c>
      <c r="C15" s="11" t="s">
        <v>1016</v>
      </c>
    </row>
    <row r="16" spans="2:7" ht="60.75" customHeight="1" thickBot="1" x14ac:dyDescent="0.3">
      <c r="B16" s="7" t="s">
        <v>950</v>
      </c>
      <c r="C16" s="11" t="s">
        <v>1002</v>
      </c>
    </row>
    <row r="17" spans="2:3" ht="30.75" thickBot="1" x14ac:dyDescent="0.3">
      <c r="B17" s="8" t="s">
        <v>851</v>
      </c>
      <c r="C17" s="11" t="s">
        <v>1003</v>
      </c>
    </row>
    <row r="18" spans="2:3" ht="38.25" thickBot="1" x14ac:dyDescent="0.3">
      <c r="B18" s="6" t="s">
        <v>852</v>
      </c>
      <c r="C18" s="11" t="s">
        <v>1004</v>
      </c>
    </row>
    <row r="19" spans="2:3" ht="19.5" thickBot="1" x14ac:dyDescent="0.3">
      <c r="B19" s="6" t="s">
        <v>58</v>
      </c>
      <c r="C19" s="11" t="s">
        <v>989</v>
      </c>
    </row>
    <row r="20" spans="2:3" ht="19.5" thickBot="1" x14ac:dyDescent="0.3">
      <c r="B20" s="6" t="s">
        <v>59</v>
      </c>
      <c r="C20" s="11" t="s">
        <v>993</v>
      </c>
    </row>
    <row r="21" spans="2:3" ht="60.75" thickBot="1" x14ac:dyDescent="0.3">
      <c r="B21" s="5" t="s">
        <v>60</v>
      </c>
      <c r="C21" s="11" t="s">
        <v>1017</v>
      </c>
    </row>
    <row r="22" spans="2:3" ht="19.5" thickBot="1" x14ac:dyDescent="0.3">
      <c r="B22" s="5" t="s">
        <v>61</v>
      </c>
      <c r="C22" s="11" t="s">
        <v>992</v>
      </c>
    </row>
    <row r="23" spans="2:3" ht="19.5" thickBot="1" x14ac:dyDescent="0.3">
      <c r="B23" s="5" t="s">
        <v>846</v>
      </c>
      <c r="C23" s="11" t="s">
        <v>991</v>
      </c>
    </row>
    <row r="24" spans="2:3" ht="38.25" thickBot="1" x14ac:dyDescent="0.3">
      <c r="B24" s="6" t="s">
        <v>853</v>
      </c>
      <c r="C24" s="11" t="s">
        <v>999</v>
      </c>
    </row>
    <row r="25" spans="2:3" ht="19.5" thickBot="1" x14ac:dyDescent="0.3">
      <c r="B25" s="6" t="s">
        <v>951</v>
      </c>
      <c r="C25" s="11" t="s">
        <v>990</v>
      </c>
    </row>
  </sheetData>
  <sheetProtection sheet="1" objects="1" scenarios="1"/>
  <mergeCells count="1">
    <mergeCell ref="B1: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33EE0-D194-4C6C-A4C7-14BE75EF3A36}">
  <dimension ref="A1:G35"/>
  <sheetViews>
    <sheetView tabSelected="1" workbookViewId="0">
      <pane xSplit="1" ySplit="2" topLeftCell="B26" activePane="bottomRight" state="frozen"/>
      <selection pane="topRight" activeCell="B1" sqref="B1"/>
      <selection pane="bottomLeft" activeCell="A3" sqref="A3"/>
      <selection pane="bottomRight" activeCell="B34" sqref="B34"/>
    </sheetView>
  </sheetViews>
  <sheetFormatPr defaultColWidth="9.140625" defaultRowHeight="15" x14ac:dyDescent="0.25"/>
  <cols>
    <col min="1" max="1" width="34.42578125" style="12" customWidth="1"/>
    <col min="2" max="2" width="43.42578125" style="19" customWidth="1"/>
    <col min="3" max="3" width="18.7109375" style="12" customWidth="1"/>
    <col min="4" max="4" width="17.28515625" style="12" customWidth="1"/>
    <col min="5" max="7" width="16.5703125" style="12" customWidth="1"/>
    <col min="8" max="9" width="14.5703125" style="12" customWidth="1"/>
    <col min="10" max="16384" width="9.140625" style="12"/>
  </cols>
  <sheetData>
    <row r="1" spans="1:7" x14ac:dyDescent="0.25">
      <c r="A1" s="83" t="s">
        <v>956</v>
      </c>
      <c r="B1" s="85" t="s">
        <v>957</v>
      </c>
      <c r="C1" s="87" t="s">
        <v>955</v>
      </c>
      <c r="D1" s="87"/>
      <c r="E1" s="87"/>
      <c r="F1" s="87" t="s">
        <v>952</v>
      </c>
      <c r="G1" s="88"/>
    </row>
    <row r="2" spans="1:7" ht="38.25" thickBot="1" x14ac:dyDescent="0.3">
      <c r="A2" s="84"/>
      <c r="B2" s="86"/>
      <c r="C2" s="26" t="s">
        <v>0</v>
      </c>
      <c r="D2" s="26" t="s">
        <v>1</v>
      </c>
      <c r="E2" s="26" t="s">
        <v>2</v>
      </c>
      <c r="F2" s="26" t="s">
        <v>1</v>
      </c>
      <c r="G2" s="27" t="s">
        <v>2</v>
      </c>
    </row>
    <row r="3" spans="1:7" x14ac:dyDescent="0.25">
      <c r="A3" s="89" t="s">
        <v>3</v>
      </c>
      <c r="B3" s="24" t="s">
        <v>4</v>
      </c>
      <c r="C3" s="25">
        <f>COUNTIF('Master list'!E:E,'Summary of Products'!B3)</f>
        <v>15</v>
      </c>
      <c r="D3" s="25">
        <f>COUNTIFS('Master list'!E:E,'Summary of Products'!B3,'Master list'!I:I,"Yes")</f>
        <v>15</v>
      </c>
      <c r="E3" s="25">
        <f>COUNTIFS('Master list'!E:E,'Summary of Products'!B3,'Master list'!H:H,"Yes")</f>
        <v>12</v>
      </c>
      <c r="F3" s="25">
        <f>COUNTIFS('Master list'!E:E,'Summary of Products'!B3,'Master list'!I:I,"Yes", 'Master list'!L:L,"high")</f>
        <v>8</v>
      </c>
      <c r="G3" s="25">
        <f>COUNTIFS('Master list'!E:E,'Summary of Products'!B3,'Master list'!H:H,"Yes", 'Master list'!L:L,"high")</f>
        <v>8</v>
      </c>
    </row>
    <row r="4" spans="1:7" x14ac:dyDescent="0.25">
      <c r="A4" s="90"/>
      <c r="B4" s="18" t="s">
        <v>6</v>
      </c>
      <c r="C4" s="17">
        <f>COUNTIF('Master list'!E:E,'Summary of Products'!B4)</f>
        <v>33</v>
      </c>
      <c r="D4" s="17">
        <f>COUNTIFS('Master list'!E:E,'Summary of Products'!B4,'Master list'!I:I,"Yes")</f>
        <v>10</v>
      </c>
      <c r="E4" s="17">
        <f>COUNTIFS('Master list'!E:E,'Summary of Products'!B4,'Master list'!H:H,"Yes")</f>
        <v>26</v>
      </c>
      <c r="F4" s="17">
        <f>COUNTIFS('Master list'!E:E,'Summary of Products'!B4,'Master list'!I:I,"Yes", 'Master list'!L:L,"high")</f>
        <v>2</v>
      </c>
      <c r="G4" s="17">
        <f>COUNTIFS('Master list'!E:E,'Summary of Products'!B4,'Master list'!H:H,"Yes", 'Master list'!L:L,"high")</f>
        <v>19</v>
      </c>
    </row>
    <row r="5" spans="1:7" x14ac:dyDescent="0.25">
      <c r="A5" s="90"/>
      <c r="B5" s="18" t="s">
        <v>7</v>
      </c>
      <c r="C5" s="17">
        <f>COUNTIF('Master list'!E:E,'Summary of Products'!B5)</f>
        <v>27</v>
      </c>
      <c r="D5" s="17">
        <f>COUNTIFS('Master list'!E:E,'Summary of Products'!B5,'Master list'!I:I,"Yes")</f>
        <v>16</v>
      </c>
      <c r="E5" s="17">
        <f>COUNTIFS('Master list'!E:E,'Summary of Products'!B5,'Master list'!H:H,"Yes")</f>
        <v>21</v>
      </c>
      <c r="F5" s="17">
        <f>COUNTIFS('Master list'!E:E,'Summary of Products'!B5,'Master list'!I:I,"Yes", 'Master list'!L:L,"high")</f>
        <v>5</v>
      </c>
      <c r="G5" s="17">
        <f>COUNTIFS('Master list'!E:E,'Summary of Products'!B5,'Master list'!H:H,"Yes", 'Master list'!L:L,"high")</f>
        <v>11</v>
      </c>
    </row>
    <row r="6" spans="1:7" x14ac:dyDescent="0.25">
      <c r="A6" s="21"/>
      <c r="B6" s="20"/>
    </row>
    <row r="7" spans="1:7" x14ac:dyDescent="0.25">
      <c r="A7" s="90" t="s">
        <v>8</v>
      </c>
      <c r="B7" s="18" t="s">
        <v>9</v>
      </c>
      <c r="C7" s="17">
        <f>COUNTIF('Master list'!E:E,'Summary of Products'!B7)</f>
        <v>2</v>
      </c>
      <c r="D7" s="17">
        <f>COUNTIFS('Master list'!E:E,'Summary of Products'!B7,'Master list'!I:I,"Yes")</f>
        <v>1</v>
      </c>
      <c r="E7" s="17">
        <f>COUNTIFS('Master list'!E:E,'Summary of Products'!B7,'Master list'!H:H,"Yes")</f>
        <v>1</v>
      </c>
      <c r="F7" s="4">
        <f>COUNTIFS('Master list'!E:E,'Summary of Products'!B7,'Master list'!I:I,"Yes", 'Master list'!L:L,"high")</f>
        <v>0</v>
      </c>
      <c r="G7" s="17">
        <f>COUNTIFS('Master list'!E:E,'Summary of Products'!B7,'Master list'!H:H,"Yes", 'Master list'!L:L,"high")</f>
        <v>1</v>
      </c>
    </row>
    <row r="8" spans="1:7" ht="45" customHeight="1" x14ac:dyDescent="0.25">
      <c r="A8" s="90"/>
      <c r="B8" s="18" t="s">
        <v>1005</v>
      </c>
      <c r="C8" s="17">
        <f>COUNTIF('Master list'!E:E,'Summary of Products'!B8)</f>
        <v>18</v>
      </c>
      <c r="D8" s="17">
        <f>COUNTIFS('Master list'!E:E,'Summary of Products'!B8,'Master list'!I:I,"Yes")</f>
        <v>6</v>
      </c>
      <c r="E8" s="17">
        <f>COUNTIFS('Master list'!E:E,'Summary of Products'!B8,'Master list'!H:H,"Yes")</f>
        <v>12</v>
      </c>
      <c r="F8" s="4">
        <f>COUNTIFS('Master list'!E:E,'Summary of Products'!B8,'Master list'!I:I,"Yes", 'Master list'!L:L,"high")</f>
        <v>0</v>
      </c>
      <c r="G8" s="17">
        <f>COUNTIFS('Master list'!E:E,'Summary of Products'!B8,'Master list'!H:H,"Yes", 'Master list'!L:L,"high")</f>
        <v>3</v>
      </c>
    </row>
    <row r="9" spans="1:7" x14ac:dyDescent="0.25">
      <c r="A9" s="90"/>
      <c r="B9" s="18" t="s">
        <v>1006</v>
      </c>
      <c r="C9" s="17">
        <f>COUNTIF('Master list'!E:E,'Summary of Products'!B9)</f>
        <v>3</v>
      </c>
      <c r="D9" s="17">
        <f>COUNTIFS('Master list'!E:E,'Summary of Products'!B9,'Master list'!I:I,"Yes")</f>
        <v>2</v>
      </c>
      <c r="E9" s="17">
        <f>COUNTIFS('Master list'!E:E,'Summary of Products'!B9,'Master list'!H:H,"Yes")</f>
        <v>1</v>
      </c>
      <c r="F9" s="4">
        <f>COUNTIFS('Master list'!E:E,'Summary of Products'!B9,'Master list'!I:I,"Yes", 'Master list'!L:L,"high")</f>
        <v>0</v>
      </c>
      <c r="G9" s="17">
        <f>COUNTIFS('Master list'!E:E,'Summary of Products'!B9,'Master list'!H:H,"Yes", 'Master list'!L:L,"high")</f>
        <v>1</v>
      </c>
    </row>
    <row r="10" spans="1:7" x14ac:dyDescent="0.25">
      <c r="A10" s="90"/>
      <c r="B10" s="18" t="s">
        <v>1007</v>
      </c>
      <c r="C10" s="17">
        <f>COUNTIF('Master list'!E:E,'Summary of Products'!B10)</f>
        <v>4</v>
      </c>
      <c r="D10" s="17">
        <f>COUNTIFS('Master list'!E:E,'Summary of Products'!B10,'Master list'!I:I,"Yes")</f>
        <v>3</v>
      </c>
      <c r="E10" s="17">
        <f>COUNTIFS('Master list'!E:E,'Summary of Products'!B10,'Master list'!H:H,"Yes")</f>
        <v>1</v>
      </c>
      <c r="F10" s="4">
        <f>COUNTIFS('Master list'!E:E,'Summary of Products'!B10,'Master list'!I:I,"Yes", 'Master list'!L:L,"high")</f>
        <v>0</v>
      </c>
      <c r="G10" s="4">
        <f>COUNTIFS('Master list'!E:E,'Summary of Products'!B10,'Master list'!H:H,"Yes", 'Master list'!L:L,"high")</f>
        <v>0</v>
      </c>
    </row>
    <row r="11" spans="1:7" x14ac:dyDescent="0.25">
      <c r="A11" s="90"/>
      <c r="B11" s="10" t="s">
        <v>1008</v>
      </c>
      <c r="C11" s="4">
        <f>COUNTIF('Master list'!E:E,'Summary of Products'!B11)</f>
        <v>0</v>
      </c>
      <c r="D11" s="4">
        <f>COUNTIFS('Master list'!E:E,'Summary of Products'!B11,'Master list'!I:I,"Yes")</f>
        <v>0</v>
      </c>
      <c r="E11" s="4">
        <f>COUNTIFS('Master list'!E:E,'Summary of Products'!B11,'Master list'!H:H,"Yes")</f>
        <v>0</v>
      </c>
      <c r="F11" s="4">
        <f>COUNTIFS('Master list'!E:E,'Summary of Products'!B11,'Master list'!I:I,"Yes", 'Master list'!L:L,"high")</f>
        <v>0</v>
      </c>
      <c r="G11" s="4">
        <f>COUNTIFS('Master list'!E:E,'Summary of Products'!B11,'Master list'!H:H,"Yes", 'Master list'!L:L,"high")</f>
        <v>0</v>
      </c>
    </row>
    <row r="12" spans="1:7" x14ac:dyDescent="0.25">
      <c r="A12" s="90"/>
      <c r="B12" s="10" t="s">
        <v>1009</v>
      </c>
      <c r="C12" s="4">
        <f>COUNTIF('Master list'!E:E,'Summary of Products'!B12)</f>
        <v>0</v>
      </c>
      <c r="D12" s="4">
        <f>COUNTIFS('Master list'!E:E,'Summary of Products'!B12,'Master list'!I:I,"Yes")</f>
        <v>0</v>
      </c>
      <c r="E12" s="4">
        <f>COUNTIFS('Master list'!E:E,'Summary of Products'!B12,'Master list'!H:H,"Yes")</f>
        <v>0</v>
      </c>
      <c r="F12" s="4">
        <f>COUNTIFS('Master list'!E:E,'Summary of Products'!B12,'Master list'!I:I,"Yes", 'Master list'!L:L,"high")</f>
        <v>0</v>
      </c>
      <c r="G12" s="4">
        <f>COUNTIFS('Master list'!E:E,'Summary of Products'!B12,'Master list'!H:H,"Yes", 'Master list'!L:L,"high")</f>
        <v>0</v>
      </c>
    </row>
    <row r="13" spans="1:7" x14ac:dyDescent="0.25">
      <c r="A13" s="90"/>
      <c r="B13" s="10" t="s">
        <v>1010</v>
      </c>
      <c r="C13" s="4">
        <f>COUNTIF('Master list'!E:E,'Summary of Products'!B13)</f>
        <v>0</v>
      </c>
      <c r="D13" s="4">
        <f>COUNTIFS('Master list'!E:E,'Summary of Products'!B13,'Master list'!I:I,"Yes")</f>
        <v>0</v>
      </c>
      <c r="E13" s="4">
        <f>COUNTIFS('Master list'!E:E,'Summary of Products'!B13,'Master list'!H:H,"Yes")</f>
        <v>0</v>
      </c>
      <c r="F13" s="4">
        <f>COUNTIFS('Master list'!E:E,'Summary of Products'!B13,'Master list'!I:I,"Yes", 'Master list'!L:L,"high")</f>
        <v>0</v>
      </c>
      <c r="G13" s="1">
        <f>COUNTIFS('Master list'!E:E,'Summary of Products'!B13,'Master list'!H:H,"Yes", 'Master list'!L:L,"high")</f>
        <v>0</v>
      </c>
    </row>
    <row r="14" spans="1:7" x14ac:dyDescent="0.25">
      <c r="A14" s="90"/>
      <c r="B14" s="10" t="s">
        <v>1011</v>
      </c>
      <c r="C14" s="4">
        <f>COUNTIF('Master list'!E:E,'Summary of Products'!B14)</f>
        <v>0</v>
      </c>
      <c r="D14" s="4">
        <f>COUNTIFS('Master list'!E:E,'Summary of Products'!B14,'Master list'!I:I,"Yes")</f>
        <v>0</v>
      </c>
      <c r="E14" s="4">
        <f>COUNTIFS('Master list'!E:E,'Summary of Products'!B14,'Master list'!H:H,"Yes")</f>
        <v>0</v>
      </c>
      <c r="F14" s="4">
        <f>COUNTIFS('Master list'!E:E,'Summary of Products'!B14,'Master list'!I:I,"Yes", 'Master list'!L:L,"high")</f>
        <v>0</v>
      </c>
      <c r="G14" s="1">
        <f>COUNTIFS('Master list'!E:E,'Summary of Products'!B14,'Master list'!H:H,"Yes", 'Master list'!L:L,"high")</f>
        <v>0</v>
      </c>
    </row>
    <row r="15" spans="1:7" x14ac:dyDescent="0.25">
      <c r="A15" s="21"/>
    </row>
    <row r="16" spans="1:7" x14ac:dyDescent="0.25">
      <c r="A16" s="90" t="s">
        <v>17</v>
      </c>
      <c r="B16" s="18" t="s">
        <v>18</v>
      </c>
      <c r="C16" s="17">
        <f>COUNTIF('Master list'!E:E,'Summary of Products'!B16)</f>
        <v>20</v>
      </c>
      <c r="D16" s="17">
        <f>COUNTIFS('Master list'!E:E,'Summary of Products'!B16,'Master list'!I:I,"Yes")</f>
        <v>20</v>
      </c>
      <c r="E16" s="4">
        <f>COUNTIFS('Master list'!E:E,'Summary of Products'!B16,'Master list'!H:H,"Yes")</f>
        <v>0</v>
      </c>
      <c r="F16" s="17">
        <f>COUNTIFS('Master list'!E:E,'Summary of Products'!B16,'Master list'!I:I,"Yes", 'Master list'!L:L,"high")</f>
        <v>1</v>
      </c>
      <c r="G16" s="4">
        <f>COUNTIFS('Master list'!E:E,'Summary of Products'!B16,'Master list'!H:H,"Yes", 'Master list'!L:L,"high")</f>
        <v>0</v>
      </c>
    </row>
    <row r="17" spans="1:7" x14ac:dyDescent="0.25">
      <c r="A17" s="90"/>
      <c r="B17" s="18" t="s">
        <v>19</v>
      </c>
      <c r="C17" s="17">
        <f>COUNTIF('Master list'!E:E,'Summary of Products'!B17)</f>
        <v>11</v>
      </c>
      <c r="D17" s="17">
        <f>COUNTIFS('Master list'!E:E,'Summary of Products'!B17,'Master list'!I:I,"Yes")</f>
        <v>11</v>
      </c>
      <c r="E17" s="17">
        <f>COUNTIFS('Master list'!E:E,'Summary of Products'!B17,'Master list'!H:H,"Yes")</f>
        <v>1</v>
      </c>
      <c r="F17" s="17">
        <f>COUNTIFS('Master list'!E:E,'Summary of Products'!B17,'Master list'!I:I,"Yes", 'Master list'!L:L,"high")</f>
        <v>4</v>
      </c>
      <c r="G17" s="4">
        <f>COUNTIFS('Master list'!E:E,'Summary of Products'!B17,'Master list'!H:H,"Yes", 'Master list'!L:L,"high")</f>
        <v>0</v>
      </c>
    </row>
    <row r="18" spans="1:7" x14ac:dyDescent="0.25">
      <c r="A18" s="90"/>
      <c r="B18" s="18" t="s">
        <v>20</v>
      </c>
      <c r="C18" s="17">
        <f>COUNTIF('Master list'!E:E,'Summary of Products'!B18)</f>
        <v>17</v>
      </c>
      <c r="D18" s="17">
        <f>COUNTIFS('Master list'!E:E,'Summary of Products'!B18,'Master list'!I:I,"Yes")</f>
        <v>16</v>
      </c>
      <c r="E18" s="17">
        <f>COUNTIFS('Master list'!E:E,'Summary of Products'!B18,'Master list'!H:H,"Yes")</f>
        <v>2</v>
      </c>
      <c r="F18" s="17">
        <f>COUNTIFS('Master list'!E:E,'Summary of Products'!B18,'Master list'!I:I,"Yes", 'Master list'!L:L,"high")</f>
        <v>1</v>
      </c>
      <c r="G18" s="17">
        <f>COUNTIFS('Master list'!E:E,'Summary of Products'!B18,'Master list'!H:H,"Yes", 'Master list'!L:L,"high")</f>
        <v>2</v>
      </c>
    </row>
    <row r="19" spans="1:7" x14ac:dyDescent="0.25">
      <c r="A19" s="90"/>
      <c r="B19" s="18" t="s">
        <v>21</v>
      </c>
      <c r="C19" s="17">
        <f>COUNTIF('Master list'!E:E,'Summary of Products'!B19)</f>
        <v>13</v>
      </c>
      <c r="D19" s="17">
        <f>COUNTIFS('Master list'!E:E,'Summary of Products'!B19,'Master list'!I:I,"Yes")</f>
        <v>13</v>
      </c>
      <c r="E19" s="17">
        <f>COUNTIFS('Master list'!E:E,'Summary of Products'!B19,'Master list'!H:H,"Yes")</f>
        <v>1</v>
      </c>
      <c r="F19" s="17">
        <f>COUNTIFS('Master list'!E:E,'Summary of Products'!B19,'Master list'!I:I,"Yes", 'Master list'!L:L,"high")</f>
        <v>1</v>
      </c>
      <c r="G19" s="17">
        <f>COUNTIFS('Master list'!E:E,'Summary of Products'!B19,'Master list'!H:H,"Yes", 'Master list'!L:L,"high")</f>
        <v>1</v>
      </c>
    </row>
    <row r="20" spans="1:7" x14ac:dyDescent="0.25">
      <c r="A20" s="22"/>
      <c r="B20" s="23"/>
      <c r="C20" s="4"/>
      <c r="D20" s="4"/>
      <c r="E20" s="4"/>
      <c r="F20" s="4"/>
      <c r="G20" s="4"/>
    </row>
    <row r="21" spans="1:7" x14ac:dyDescent="0.25">
      <c r="A21" s="90" t="s">
        <v>23</v>
      </c>
      <c r="B21" s="10" t="s">
        <v>24</v>
      </c>
      <c r="C21" s="4">
        <f>COUNTIF('Master list'!E:E,'Summary of Products'!B21)</f>
        <v>0</v>
      </c>
      <c r="D21" s="4">
        <f>COUNTIFS('Master list'!E:E,'Summary of Products'!B21,'Master list'!I:I,"Yes")</f>
        <v>0</v>
      </c>
      <c r="E21" s="4">
        <f>COUNTIFS('Master list'!E:E,'Summary of Products'!B21,'Master list'!H:H,"Yes")</f>
        <v>0</v>
      </c>
      <c r="F21" s="4">
        <f>COUNTIFS('Master list'!E:E,'Summary of Products'!B21,'Master list'!I:I,"Yes", 'Master list'!L:L,"high")</f>
        <v>0</v>
      </c>
      <c r="G21" s="4">
        <f>COUNTIFS('Master list'!E:E,'Summary of Products'!B21,'Master list'!H:H,"Yes", 'Master list'!L:L,"high")</f>
        <v>0</v>
      </c>
    </row>
    <row r="22" spans="1:7" x14ac:dyDescent="0.25">
      <c r="A22" s="90"/>
      <c r="B22" s="10" t="s">
        <v>25</v>
      </c>
      <c r="C22" s="4">
        <f>COUNTIF('Master list'!E:E,'Summary of Products'!B22)</f>
        <v>0</v>
      </c>
      <c r="D22" s="4">
        <f>COUNTIFS('Master list'!E:E,'Summary of Products'!B22,'Master list'!I:I,"Yes")</f>
        <v>0</v>
      </c>
      <c r="E22" s="4">
        <f>COUNTIFS('Master list'!E:E,'Summary of Products'!B22,'Master list'!H:H,"Yes")</f>
        <v>0</v>
      </c>
      <c r="F22" s="4">
        <f>COUNTIFS('Master list'!E:E,'Summary of Products'!B22,'Master list'!I:I,"Yes", 'Master list'!L:L,"high")</f>
        <v>0</v>
      </c>
      <c r="G22" s="4">
        <f>COUNTIFS('Master list'!E:E,'Summary of Products'!B22,'Master list'!H:H,"Yes", 'Master list'!L:L,"high")</f>
        <v>0</v>
      </c>
    </row>
    <row r="23" spans="1:7" x14ac:dyDescent="0.25">
      <c r="A23" s="90"/>
      <c r="B23" s="18" t="s">
        <v>26</v>
      </c>
      <c r="C23" s="17">
        <f>COUNTIF('Master list'!E:E,'Summary of Products'!B23)</f>
        <v>1</v>
      </c>
      <c r="D23" s="17">
        <f>COUNTIFS('Master list'!E:E,'Summary of Products'!B23,'Master list'!I:I,"Yes")</f>
        <v>1</v>
      </c>
      <c r="E23" s="4">
        <f>COUNTIFS('Master list'!E:E,'Summary of Products'!B23,'Master list'!H:H,"Yes")</f>
        <v>0</v>
      </c>
      <c r="F23" s="17">
        <f>COUNTIFS('Master list'!E:E,'Summary of Products'!B23,'Master list'!I:I,"Yes", 'Master list'!L:L,"high")</f>
        <v>1</v>
      </c>
      <c r="G23" s="4">
        <f>COUNTIFS('Master list'!E:E,'Summary of Products'!B23,'Master list'!H:H,"Yes", 'Master list'!L:L,"high")</f>
        <v>0</v>
      </c>
    </row>
    <row r="24" spans="1:7" x14ac:dyDescent="0.25">
      <c r="A24" s="21"/>
    </row>
    <row r="25" spans="1:7" ht="36.75" customHeight="1" x14ac:dyDescent="0.25">
      <c r="A25" s="4" t="s">
        <v>27</v>
      </c>
      <c r="B25" s="10" t="s">
        <v>30</v>
      </c>
      <c r="C25" s="80" t="s">
        <v>953</v>
      </c>
      <c r="D25" s="80"/>
      <c r="E25" s="80"/>
      <c r="F25" s="80"/>
      <c r="G25" s="80"/>
    </row>
    <row r="26" spans="1:7" x14ac:dyDescent="0.25">
      <c r="A26" s="21"/>
    </row>
    <row r="27" spans="1:7" x14ac:dyDescent="0.25">
      <c r="A27" s="4" t="s">
        <v>31</v>
      </c>
      <c r="B27" s="18" t="s">
        <v>32</v>
      </c>
      <c r="C27" s="17">
        <f>COUNTIF('Master list'!E:E,'Summary of Products'!B27)</f>
        <v>5</v>
      </c>
      <c r="D27" s="4">
        <f>COUNTIFS('Master list'!E:E,'Summary of Products'!B27,'Master list'!I:I,"Yes")</f>
        <v>0</v>
      </c>
      <c r="E27" s="17">
        <f>COUNTIFS('Master list'!E:E,'Summary of Products'!B27,'Master list'!H:H,"Yes")</f>
        <v>5</v>
      </c>
      <c r="F27" s="4">
        <f>COUNTIFS('Master list'!E:E,'Summary of Products'!B27,'Master list'!I:I,"Yes", 'Master list'!L:L,"high")</f>
        <v>0</v>
      </c>
      <c r="G27" s="17">
        <f>COUNTIFS('Master list'!E:E,'Summary of Products'!B27,'Master list'!H:H,"Yes", 'Master list'!L:L,"high")</f>
        <v>4</v>
      </c>
    </row>
    <row r="28" spans="1:7" x14ac:dyDescent="0.25">
      <c r="A28" s="4" t="s">
        <v>33</v>
      </c>
      <c r="B28" s="18" t="s">
        <v>34</v>
      </c>
      <c r="C28" s="17">
        <f>COUNTIF('Master list'!E:E,'Summary of Products'!B28)</f>
        <v>27</v>
      </c>
      <c r="D28" s="17">
        <f>COUNTIFS('Master list'!E:E,'Summary of Products'!B28,'Master list'!I:I,"Yes")</f>
        <v>17</v>
      </c>
      <c r="E28" s="17">
        <f>COUNTIFS('Master list'!E:E,'Summary of Products'!B28,'Master list'!H:H,"Yes")</f>
        <v>25</v>
      </c>
      <c r="F28" s="17">
        <f>COUNTIFS('Master list'!E:E,'Summary of Products'!B28,'Master list'!I:I,"Yes", 'Master list'!L:L,"high")</f>
        <v>11</v>
      </c>
      <c r="G28" s="17">
        <f>COUNTIFS('Master list'!E:E,'Summary of Products'!B28,'Master list'!H:H,"Yes", 'Master list'!L:L,"high")</f>
        <v>18</v>
      </c>
    </row>
    <row r="29" spans="1:7" x14ac:dyDescent="0.25">
      <c r="A29" s="4" t="s">
        <v>35</v>
      </c>
      <c r="B29" s="18" t="s">
        <v>36</v>
      </c>
      <c r="C29" s="17">
        <f>COUNTIF('Master list'!E:E,'Summary of Products'!B29)</f>
        <v>5</v>
      </c>
      <c r="D29" s="4">
        <f>COUNTIFS('Master list'!E:E,'Summary of Products'!B29,'Master list'!I:I,"Yes")</f>
        <v>0</v>
      </c>
      <c r="E29" s="17">
        <f>COUNTIFS('Master list'!E:E,'Summary of Products'!B29,'Master list'!H:H,"Yes")</f>
        <v>5</v>
      </c>
      <c r="F29" s="4">
        <f>COUNTIFS('Master list'!E:E,'Summary of Products'!B29,'Master list'!I:I,"Yes", 'Master list'!L:L,"high")</f>
        <v>0</v>
      </c>
      <c r="G29" s="17">
        <f>COUNTIFS('Master list'!E:E,'Summary of Products'!B29,'Master list'!H:H,"Yes", 'Master list'!L:L,"high")</f>
        <v>5</v>
      </c>
    </row>
    <row r="30" spans="1:7" x14ac:dyDescent="0.25">
      <c r="A30" s="4" t="s">
        <v>37</v>
      </c>
      <c r="B30" s="18" t="s">
        <v>37</v>
      </c>
      <c r="C30" s="17">
        <f>COUNTIF('Master list'!E:E,'Summary of Products'!B30)</f>
        <v>12</v>
      </c>
      <c r="D30" s="17">
        <f>COUNTIFS('Master list'!E:E,'Summary of Products'!B30,'Master list'!I:I,"Yes")</f>
        <v>1</v>
      </c>
      <c r="E30" s="17">
        <f>COUNTIFS('Master list'!E:E,'Summary of Products'!B30,'Master list'!H:H,"Yes")</f>
        <v>12</v>
      </c>
      <c r="F30" s="4">
        <f>COUNTIFS('Master list'!E:E,'Summary of Products'!B30,'Master list'!I:I,"Yes", 'Master list'!L:L,"high")</f>
        <v>0</v>
      </c>
      <c r="G30" s="17">
        <f>COUNTIFS('Master list'!E:E,'Summary of Products'!B30,'Master list'!H:H,"Yes", 'Master list'!L:L,"high")</f>
        <v>5</v>
      </c>
    </row>
    <row r="31" spans="1:7" x14ac:dyDescent="0.25">
      <c r="A31" s="4"/>
      <c r="B31" s="10"/>
      <c r="C31" s="4"/>
      <c r="D31" s="4"/>
      <c r="E31" s="4"/>
      <c r="F31" s="4"/>
      <c r="G31" s="4"/>
    </row>
    <row r="32" spans="1:7" ht="31.5" customHeight="1" x14ac:dyDescent="0.25">
      <c r="A32" s="17" t="s">
        <v>40</v>
      </c>
      <c r="B32" s="18" t="s">
        <v>40</v>
      </c>
      <c r="C32" s="17">
        <f>COUNTIF('Master list'!E:E,'Summary of Products'!B32)</f>
        <v>8</v>
      </c>
      <c r="D32" s="17">
        <f>COUNTIFS('Master list'!E:E,'Summary of Products'!B32,'Master list'!I:I,"Yes")</f>
        <v>7</v>
      </c>
      <c r="E32" s="17">
        <f>COUNTIFS('Master list'!E:E,'Summary of Products'!B32,'Master list'!H:H,"Yes")</f>
        <v>1</v>
      </c>
      <c r="F32" s="81" t="s">
        <v>954</v>
      </c>
      <c r="G32" s="81"/>
    </row>
    <row r="33" spans="1:7" x14ac:dyDescent="0.25">
      <c r="A33" s="4" t="s">
        <v>38</v>
      </c>
      <c r="B33" s="10" t="s">
        <v>39</v>
      </c>
      <c r="C33" s="4">
        <f>COUNTIF('Master list'!E:E,'Summary of Products'!B33)</f>
        <v>0</v>
      </c>
      <c r="D33" s="4">
        <f>COUNTIFS('Master list'!E:E,'Summary of Products'!B33,'Master list'!I:I,"Yes")</f>
        <v>0</v>
      </c>
      <c r="E33" s="4">
        <f>COUNTIFS('Master list'!E:E,'Summary of Products'!B33,'Master list'!H:H,"Yes")</f>
        <v>0</v>
      </c>
      <c r="F33" s="4">
        <f>COUNTIFS('Master list'!E:E,'Summary of Products'!B33,'Master list'!I:I,"Yes", 'Master list'!L:L,"high")</f>
        <v>0</v>
      </c>
      <c r="G33" s="4">
        <f>COUNTIFS('Master list'!E:E,'Summary of Products'!B33,'Master list'!H:H,"Yes", 'Master list'!L:L,"high")</f>
        <v>0</v>
      </c>
    </row>
    <row r="34" spans="1:7" ht="30" x14ac:dyDescent="0.25">
      <c r="A34" s="82" t="s">
        <v>41</v>
      </c>
      <c r="B34" s="10" t="s">
        <v>42</v>
      </c>
      <c r="C34" s="4">
        <f>COUNTIF('Master list'!E:E,'Summary of Products'!B34)</f>
        <v>0</v>
      </c>
      <c r="D34" s="4">
        <f>COUNTIFS('Master list'!E:E,'Summary of Products'!B34,'Master list'!I:I,"Yes")</f>
        <v>0</v>
      </c>
      <c r="E34" s="4">
        <f>COUNTIFS('Master list'!E:E,'Summary of Products'!B34,'Master list'!H:H,"Yes")</f>
        <v>0</v>
      </c>
      <c r="F34" s="4">
        <f>COUNTIFS('Master list'!E:E,'Summary of Products'!B34,'Master list'!I:I,"Yes", 'Master list'!L:L,"high")</f>
        <v>0</v>
      </c>
      <c r="G34" s="4">
        <f>COUNTIFS('Master list'!E:E,'Summary of Products'!B34,'Master list'!H:H,"Yes", 'Master list'!L:L,"high")</f>
        <v>0</v>
      </c>
    </row>
    <row r="35" spans="1:7" ht="30" x14ac:dyDescent="0.25">
      <c r="A35" s="82"/>
      <c r="B35" s="10" t="s">
        <v>43</v>
      </c>
      <c r="C35" s="4">
        <f>COUNTIF('Master list'!E:E,'Summary of Products'!B35)</f>
        <v>0</v>
      </c>
      <c r="D35" s="4">
        <f>COUNTIFS('Master list'!E:E,'Summary of Products'!B35,'Master list'!I:I,"Yes")</f>
        <v>0</v>
      </c>
      <c r="E35" s="4">
        <f>COUNTIFS('Master list'!E:E,'Summary of Products'!B35,'Master list'!H:H,"Yes")</f>
        <v>0</v>
      </c>
      <c r="F35" s="4">
        <f>COUNTIFS('Master list'!E:E,'Summary of Products'!B35,'Master list'!I:I,"Yes", 'Master list'!L:L,"high")</f>
        <v>0</v>
      </c>
      <c r="G35" s="4">
        <f>COUNTIFS('Master list'!E:E,'Summary of Products'!B35,'Master list'!H:H,"Yes", 'Master list'!L:L,"high")</f>
        <v>0</v>
      </c>
    </row>
  </sheetData>
  <sheetProtection sheet="1" objects="1" scenarios="1"/>
  <mergeCells count="11">
    <mergeCell ref="C25:G25"/>
    <mergeCell ref="F32:G32"/>
    <mergeCell ref="A34:A35"/>
    <mergeCell ref="A1:A2"/>
    <mergeCell ref="B1:B2"/>
    <mergeCell ref="C1:E1"/>
    <mergeCell ref="F1:G1"/>
    <mergeCell ref="A3:A5"/>
    <mergeCell ref="A7:A14"/>
    <mergeCell ref="A21:A23"/>
    <mergeCell ref="A16:A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97309-2CD2-4191-B7A4-48F412F18C7E}">
  <dimension ref="A1:U222"/>
  <sheetViews>
    <sheetView topLeftCell="M1" zoomScaleNormal="100" workbookViewId="0">
      <pane ySplit="1" topLeftCell="A61" activePane="bottomLeft" state="frozen"/>
      <selection pane="bottomLeft" activeCell="M61" sqref="M61"/>
    </sheetView>
  </sheetViews>
  <sheetFormatPr defaultColWidth="9.140625" defaultRowHeight="15" customHeight="1" x14ac:dyDescent="0.25"/>
  <cols>
    <col min="1" max="1" width="14.140625" style="36" customWidth="1"/>
    <col min="2" max="2" width="16.7109375" style="36" customWidth="1"/>
    <col min="3" max="3" width="12" style="36" customWidth="1"/>
    <col min="4" max="4" width="86.7109375" style="36" customWidth="1"/>
    <col min="5" max="5" width="41.5703125" style="36" customWidth="1"/>
    <col min="6" max="6" width="29.42578125" style="36" customWidth="1"/>
    <col min="7" max="7" width="38" style="36" customWidth="1"/>
    <col min="8" max="8" width="23.7109375" style="36" customWidth="1"/>
    <col min="9" max="9" width="21.140625" style="36" customWidth="1"/>
    <col min="10" max="10" width="23.7109375" style="36" customWidth="1"/>
    <col min="11" max="11" width="19.28515625" style="36" customWidth="1"/>
    <col min="12" max="12" width="12.28515625" style="66" customWidth="1"/>
    <col min="13" max="13" width="92" style="66" customWidth="1"/>
    <col min="14" max="14" width="84.85546875" style="36" customWidth="1"/>
    <col min="15" max="15" width="19.5703125" style="36" customWidth="1"/>
    <col min="16" max="16" width="18.28515625" style="36" customWidth="1"/>
    <col min="17" max="17" width="95" style="36" customWidth="1"/>
    <col min="18" max="18" width="36" style="36" customWidth="1"/>
    <col min="19" max="19" width="68.42578125" style="36" customWidth="1"/>
    <col min="20" max="20" width="29" style="36" customWidth="1"/>
    <col min="21" max="21" width="21.5703125" style="36" customWidth="1"/>
    <col min="22" max="16384" width="9.140625" style="36"/>
  </cols>
  <sheetData>
    <row r="1" spans="1:21" ht="60.75" customHeight="1" thickBot="1" x14ac:dyDescent="0.3">
      <c r="A1" s="28" t="s">
        <v>49</v>
      </c>
      <c r="B1" s="28" t="s">
        <v>50</v>
      </c>
      <c r="C1" s="28" t="s">
        <v>51</v>
      </c>
      <c r="D1" s="28" t="s">
        <v>52</v>
      </c>
      <c r="E1" s="28" t="s">
        <v>53</v>
      </c>
      <c r="F1" s="28" t="s">
        <v>54</v>
      </c>
      <c r="G1" s="28" t="s">
        <v>55</v>
      </c>
      <c r="H1" s="28" t="s">
        <v>849</v>
      </c>
      <c r="I1" s="28" t="s">
        <v>56</v>
      </c>
      <c r="J1" s="28" t="s">
        <v>839</v>
      </c>
      <c r="K1" s="28" t="s">
        <v>57</v>
      </c>
      <c r="L1" s="29" t="s">
        <v>850</v>
      </c>
      <c r="M1" s="29" t="s">
        <v>851</v>
      </c>
      <c r="N1" s="28" t="s">
        <v>852</v>
      </c>
      <c r="O1" s="28" t="s">
        <v>58</v>
      </c>
      <c r="P1" s="28" t="s">
        <v>59</v>
      </c>
      <c r="Q1" s="28" t="s">
        <v>60</v>
      </c>
      <c r="R1" s="28" t="s">
        <v>972</v>
      </c>
      <c r="S1" s="28" t="s">
        <v>860</v>
      </c>
      <c r="T1" s="28" t="s">
        <v>853</v>
      </c>
      <c r="U1" s="28" t="s">
        <v>879</v>
      </c>
    </row>
    <row r="2" spans="1:21" ht="45" x14ac:dyDescent="0.25">
      <c r="A2" s="31" t="s">
        <v>62</v>
      </c>
      <c r="B2" s="37">
        <v>1</v>
      </c>
      <c r="C2" s="31">
        <v>2016</v>
      </c>
      <c r="D2" s="31" t="s">
        <v>63</v>
      </c>
      <c r="E2" s="31" t="s">
        <v>4</v>
      </c>
      <c r="F2" s="31" t="s">
        <v>845</v>
      </c>
      <c r="G2" s="31" t="s">
        <v>65</v>
      </c>
      <c r="H2" s="31" t="s">
        <v>44</v>
      </c>
      <c r="I2" s="31" t="s">
        <v>46</v>
      </c>
      <c r="J2" s="31" t="s">
        <v>66</v>
      </c>
      <c r="K2" s="31"/>
      <c r="L2" s="30" t="s">
        <v>882</v>
      </c>
      <c r="M2" s="30" t="s">
        <v>887</v>
      </c>
      <c r="N2" s="31" t="s">
        <v>67</v>
      </c>
      <c r="O2" s="31" t="s">
        <v>68</v>
      </c>
      <c r="P2" s="31" t="s">
        <v>29</v>
      </c>
      <c r="Q2" s="38" t="s">
        <v>69</v>
      </c>
      <c r="R2" s="31" t="s">
        <v>48</v>
      </c>
      <c r="S2" s="31" t="s">
        <v>840</v>
      </c>
      <c r="T2" s="31" t="s">
        <v>70</v>
      </c>
      <c r="U2" s="31" t="s">
        <v>83</v>
      </c>
    </row>
    <row r="3" spans="1:21" ht="60" x14ac:dyDescent="0.25">
      <c r="A3" s="32" t="s">
        <v>62</v>
      </c>
      <c r="B3" s="39">
        <v>2</v>
      </c>
      <c r="C3" s="32">
        <v>2007</v>
      </c>
      <c r="D3" s="32" t="s">
        <v>71</v>
      </c>
      <c r="E3" s="32" t="s">
        <v>4</v>
      </c>
      <c r="F3" s="32" t="s">
        <v>72</v>
      </c>
      <c r="G3" s="32" t="s">
        <v>198</v>
      </c>
      <c r="H3" s="32" t="s">
        <v>46</v>
      </c>
      <c r="I3" s="32" t="s">
        <v>46</v>
      </c>
      <c r="J3" s="32" t="s">
        <v>73</v>
      </c>
      <c r="K3" s="32"/>
      <c r="L3" s="33" t="s">
        <v>881</v>
      </c>
      <c r="M3" s="33" t="s">
        <v>885</v>
      </c>
      <c r="N3" s="32" t="s">
        <v>964</v>
      </c>
      <c r="O3" s="32" t="s">
        <v>68</v>
      </c>
      <c r="P3" s="32" t="s">
        <v>29</v>
      </c>
      <c r="Q3" s="40" t="s">
        <v>74</v>
      </c>
      <c r="R3" s="32" t="s">
        <v>46</v>
      </c>
      <c r="S3" s="32" t="s">
        <v>847</v>
      </c>
      <c r="T3" s="32" t="s">
        <v>75</v>
      </c>
      <c r="U3" s="32" t="s">
        <v>859</v>
      </c>
    </row>
    <row r="4" spans="1:21" ht="45" x14ac:dyDescent="0.25">
      <c r="A4" s="32" t="s">
        <v>62</v>
      </c>
      <c r="B4" s="39">
        <v>3</v>
      </c>
      <c r="C4" s="32">
        <v>2016</v>
      </c>
      <c r="D4" s="32" t="s">
        <v>76</v>
      </c>
      <c r="E4" s="32" t="s">
        <v>4</v>
      </c>
      <c r="F4" s="32" t="s">
        <v>117</v>
      </c>
      <c r="G4" s="32" t="s">
        <v>844</v>
      </c>
      <c r="H4" s="32" t="s">
        <v>44</v>
      </c>
      <c r="I4" s="32" t="s">
        <v>46</v>
      </c>
      <c r="J4" s="32">
        <v>1</v>
      </c>
      <c r="K4" s="32"/>
      <c r="L4" s="30" t="s">
        <v>882</v>
      </c>
      <c r="M4" s="33" t="s">
        <v>887</v>
      </c>
      <c r="N4" s="32" t="s">
        <v>964</v>
      </c>
      <c r="O4" s="32" t="s">
        <v>68</v>
      </c>
      <c r="P4" s="32" t="s">
        <v>29</v>
      </c>
      <c r="Q4" s="32" t="s">
        <v>843</v>
      </c>
      <c r="R4" s="32" t="s">
        <v>48</v>
      </c>
      <c r="S4" s="32" t="s">
        <v>841</v>
      </c>
      <c r="T4" s="32" t="s">
        <v>78</v>
      </c>
      <c r="U4" s="32" t="s">
        <v>842</v>
      </c>
    </row>
    <row r="5" spans="1:21" ht="30" x14ac:dyDescent="0.25">
      <c r="A5" s="32" t="s">
        <v>62</v>
      </c>
      <c r="B5" s="39">
        <v>4</v>
      </c>
      <c r="C5" s="32">
        <v>2016</v>
      </c>
      <c r="D5" s="32" t="s">
        <v>79</v>
      </c>
      <c r="E5" s="32" t="s">
        <v>4</v>
      </c>
      <c r="F5" s="32" t="s">
        <v>916</v>
      </c>
      <c r="G5" s="32" t="s">
        <v>80</v>
      </c>
      <c r="H5" s="32" t="s">
        <v>46</v>
      </c>
      <c r="I5" s="32" t="s">
        <v>46</v>
      </c>
      <c r="J5" s="32" t="s">
        <v>81</v>
      </c>
      <c r="K5" s="32"/>
      <c r="L5" s="30" t="s">
        <v>882</v>
      </c>
      <c r="M5" s="33" t="s">
        <v>886</v>
      </c>
      <c r="N5" s="32" t="s">
        <v>964</v>
      </c>
      <c r="O5" s="32" t="s">
        <v>68</v>
      </c>
      <c r="P5" s="32" t="s">
        <v>29</v>
      </c>
      <c r="Q5" s="40" t="s">
        <v>82</v>
      </c>
      <c r="R5" s="32" t="s">
        <v>46</v>
      </c>
      <c r="S5" s="32" t="s">
        <v>848</v>
      </c>
      <c r="T5" s="32" t="s">
        <v>83</v>
      </c>
      <c r="U5" s="32" t="s">
        <v>83</v>
      </c>
    </row>
    <row r="6" spans="1:21" ht="60" x14ac:dyDescent="0.25">
      <c r="A6" s="32" t="s">
        <v>62</v>
      </c>
      <c r="B6" s="39">
        <v>5</v>
      </c>
      <c r="C6" s="32">
        <v>2018</v>
      </c>
      <c r="D6" s="32" t="s">
        <v>84</v>
      </c>
      <c r="E6" s="32" t="s">
        <v>4</v>
      </c>
      <c r="F6" s="32" t="s">
        <v>915</v>
      </c>
      <c r="G6" s="32" t="s">
        <v>86</v>
      </c>
      <c r="H6" s="32" t="s">
        <v>46</v>
      </c>
      <c r="I6" s="32" t="s">
        <v>46</v>
      </c>
      <c r="J6" s="32" t="s">
        <v>87</v>
      </c>
      <c r="K6" s="32"/>
      <c r="L6" s="33" t="s">
        <v>881</v>
      </c>
      <c r="M6" s="33" t="s">
        <v>885</v>
      </c>
      <c r="N6" s="32" t="s">
        <v>964</v>
      </c>
      <c r="O6" s="32" t="s">
        <v>68</v>
      </c>
      <c r="P6" s="32" t="s">
        <v>29</v>
      </c>
      <c r="Q6" s="40" t="s">
        <v>88</v>
      </c>
      <c r="R6" s="32" t="s">
        <v>46</v>
      </c>
      <c r="S6" s="32" t="s">
        <v>936</v>
      </c>
      <c r="T6" s="32" t="s">
        <v>89</v>
      </c>
      <c r="U6" s="32" t="s">
        <v>89</v>
      </c>
    </row>
    <row r="7" spans="1:21" x14ac:dyDescent="0.25">
      <c r="A7" s="32" t="s">
        <v>62</v>
      </c>
      <c r="B7" s="39">
        <v>6</v>
      </c>
      <c r="C7" s="32">
        <v>2015</v>
      </c>
      <c r="D7" s="32" t="s">
        <v>90</v>
      </c>
      <c r="E7" s="32" t="s">
        <v>4</v>
      </c>
      <c r="F7" s="32" t="s">
        <v>915</v>
      </c>
      <c r="G7" s="32" t="s">
        <v>86</v>
      </c>
      <c r="H7" s="32" t="s">
        <v>46</v>
      </c>
      <c r="I7" s="32" t="s">
        <v>46</v>
      </c>
      <c r="J7" s="32" t="s">
        <v>91</v>
      </c>
      <c r="K7" s="32"/>
      <c r="L7" s="33" t="s">
        <v>881</v>
      </c>
      <c r="M7" s="33" t="s">
        <v>885</v>
      </c>
      <c r="N7" s="32" t="s">
        <v>964</v>
      </c>
      <c r="O7" s="32" t="s">
        <v>68</v>
      </c>
      <c r="P7" s="32" t="s">
        <v>29</v>
      </c>
      <c r="Q7" s="40" t="s">
        <v>92</v>
      </c>
      <c r="R7" s="32" t="s">
        <v>46</v>
      </c>
      <c r="S7" s="32"/>
      <c r="T7" s="32" t="s">
        <v>89</v>
      </c>
      <c r="U7" s="32" t="s">
        <v>89</v>
      </c>
    </row>
    <row r="8" spans="1:21" ht="60" x14ac:dyDescent="0.25">
      <c r="A8" s="32" t="s">
        <v>62</v>
      </c>
      <c r="B8" s="39">
        <v>7</v>
      </c>
      <c r="C8" s="32">
        <v>2017</v>
      </c>
      <c r="D8" s="32" t="s">
        <v>93</v>
      </c>
      <c r="E8" s="32" t="s">
        <v>4</v>
      </c>
      <c r="F8" s="32" t="s">
        <v>856</v>
      </c>
      <c r="G8" s="32" t="s">
        <v>94</v>
      </c>
      <c r="H8" s="32" t="s">
        <v>44</v>
      </c>
      <c r="I8" s="32" t="s">
        <v>46</v>
      </c>
      <c r="J8" s="32" t="s">
        <v>96</v>
      </c>
      <c r="K8" s="32"/>
      <c r="L8" s="30" t="s">
        <v>882</v>
      </c>
      <c r="M8" s="30" t="s">
        <v>887</v>
      </c>
      <c r="N8" s="32" t="s">
        <v>97</v>
      </c>
      <c r="O8" s="32" t="s">
        <v>68</v>
      </c>
      <c r="P8" s="32" t="s">
        <v>29</v>
      </c>
      <c r="Q8" s="40" t="s">
        <v>98</v>
      </c>
      <c r="R8" s="32" t="s">
        <v>48</v>
      </c>
      <c r="S8" s="32" t="s">
        <v>95</v>
      </c>
      <c r="T8" s="32" t="s">
        <v>83</v>
      </c>
      <c r="U8" s="32" t="s">
        <v>264</v>
      </c>
    </row>
    <row r="9" spans="1:21" ht="75" x14ac:dyDescent="0.25">
      <c r="A9" s="32" t="s">
        <v>62</v>
      </c>
      <c r="B9" s="39">
        <v>8</v>
      </c>
      <c r="C9" s="32">
        <v>2019</v>
      </c>
      <c r="D9" s="32" t="s">
        <v>99</v>
      </c>
      <c r="E9" s="32" t="s">
        <v>4</v>
      </c>
      <c r="F9" s="32" t="s">
        <v>916</v>
      </c>
      <c r="G9" s="32" t="s">
        <v>100</v>
      </c>
      <c r="H9" s="32" t="s">
        <v>46</v>
      </c>
      <c r="I9" s="32" t="s">
        <v>46</v>
      </c>
      <c r="J9" s="32" t="s">
        <v>102</v>
      </c>
      <c r="K9" s="32"/>
      <c r="L9" s="30" t="s">
        <v>882</v>
      </c>
      <c r="M9" s="30" t="s">
        <v>887</v>
      </c>
      <c r="N9" s="32" t="s">
        <v>103</v>
      </c>
      <c r="O9" s="32" t="s">
        <v>68</v>
      </c>
      <c r="P9" s="32" t="s">
        <v>29</v>
      </c>
      <c r="Q9" s="40" t="s">
        <v>104</v>
      </c>
      <c r="R9" s="32" t="s">
        <v>48</v>
      </c>
      <c r="S9" s="32" t="s">
        <v>101</v>
      </c>
      <c r="T9" s="32" t="s">
        <v>105</v>
      </c>
      <c r="U9" s="32" t="s">
        <v>83</v>
      </c>
    </row>
    <row r="10" spans="1:21" ht="75" x14ac:dyDescent="0.25">
      <c r="A10" s="32" t="s">
        <v>62</v>
      </c>
      <c r="B10" s="39">
        <v>9</v>
      </c>
      <c r="C10" s="32">
        <v>2019</v>
      </c>
      <c r="D10" s="32" t="s">
        <v>106</v>
      </c>
      <c r="E10" s="32" t="s">
        <v>4</v>
      </c>
      <c r="F10" s="32" t="s">
        <v>916</v>
      </c>
      <c r="G10" s="32" t="s">
        <v>100</v>
      </c>
      <c r="H10" s="32" t="s">
        <v>46</v>
      </c>
      <c r="I10" s="32" t="s">
        <v>46</v>
      </c>
      <c r="J10" s="32" t="s">
        <v>102</v>
      </c>
      <c r="K10" s="32"/>
      <c r="L10" s="30" t="s">
        <v>882</v>
      </c>
      <c r="M10" s="30" t="s">
        <v>887</v>
      </c>
      <c r="N10" s="32" t="s">
        <v>103</v>
      </c>
      <c r="O10" s="32" t="s">
        <v>68</v>
      </c>
      <c r="P10" s="32" t="s">
        <v>29</v>
      </c>
      <c r="Q10" s="40" t="s">
        <v>107</v>
      </c>
      <c r="R10" s="32" t="s">
        <v>48</v>
      </c>
      <c r="S10" s="32" t="s">
        <v>101</v>
      </c>
      <c r="T10" s="32" t="s">
        <v>83</v>
      </c>
      <c r="U10" s="32" t="s">
        <v>83</v>
      </c>
    </row>
    <row r="11" spans="1:21" ht="90" x14ac:dyDescent="0.25">
      <c r="A11" s="32" t="s">
        <v>108</v>
      </c>
      <c r="B11" s="39">
        <v>10</v>
      </c>
      <c r="C11" s="32" t="s">
        <v>858</v>
      </c>
      <c r="D11" s="32" t="s">
        <v>109</v>
      </c>
      <c r="E11" s="32" t="s">
        <v>4</v>
      </c>
      <c r="F11" s="32" t="s">
        <v>857</v>
      </c>
      <c r="G11" s="32" t="s">
        <v>110</v>
      </c>
      <c r="H11" s="32" t="s">
        <v>46</v>
      </c>
      <c r="I11" s="32" t="s">
        <v>46</v>
      </c>
      <c r="J11" s="32" t="s">
        <v>111</v>
      </c>
      <c r="K11" s="32"/>
      <c r="L11" s="33" t="s">
        <v>881</v>
      </c>
      <c r="M11" s="33" t="s">
        <v>885</v>
      </c>
      <c r="N11" s="32" t="s">
        <v>112</v>
      </c>
      <c r="O11" s="32" t="s">
        <v>68</v>
      </c>
      <c r="P11" s="32" t="s">
        <v>29</v>
      </c>
      <c r="Q11" s="32"/>
      <c r="R11" s="32" t="s">
        <v>46</v>
      </c>
      <c r="S11" s="32"/>
      <c r="T11" s="32" t="s">
        <v>83</v>
      </c>
      <c r="U11" s="32" t="s">
        <v>859</v>
      </c>
    </row>
    <row r="12" spans="1:21" ht="105" x14ac:dyDescent="0.25">
      <c r="A12" s="32" t="s">
        <v>62</v>
      </c>
      <c r="B12" s="39">
        <v>11</v>
      </c>
      <c r="C12" s="32" t="s">
        <v>858</v>
      </c>
      <c r="D12" s="32" t="s">
        <v>113</v>
      </c>
      <c r="E12" s="32" t="s">
        <v>4</v>
      </c>
      <c r="F12" s="32" t="s">
        <v>857</v>
      </c>
      <c r="G12" s="32" t="s">
        <v>110</v>
      </c>
      <c r="H12" s="32" t="s">
        <v>46</v>
      </c>
      <c r="I12" s="32" t="s">
        <v>46</v>
      </c>
      <c r="J12" s="32" t="s">
        <v>114</v>
      </c>
      <c r="K12" s="32"/>
      <c r="L12" s="33" t="s">
        <v>881</v>
      </c>
      <c r="M12" s="33" t="s">
        <v>885</v>
      </c>
      <c r="N12" s="32" t="s">
        <v>115</v>
      </c>
      <c r="O12" s="32" t="s">
        <v>68</v>
      </c>
      <c r="P12" s="32" t="s">
        <v>29</v>
      </c>
      <c r="Q12" s="32"/>
      <c r="R12" s="32" t="s">
        <v>46</v>
      </c>
      <c r="S12" s="32"/>
      <c r="T12" s="32" t="s">
        <v>83</v>
      </c>
      <c r="U12" s="32" t="s">
        <v>859</v>
      </c>
    </row>
    <row r="13" spans="1:21" x14ac:dyDescent="0.25">
      <c r="A13" s="32" t="s">
        <v>62</v>
      </c>
      <c r="B13" s="39">
        <v>12</v>
      </c>
      <c r="C13" s="32">
        <v>2023</v>
      </c>
      <c r="D13" s="32" t="s">
        <v>116</v>
      </c>
      <c r="E13" s="32" t="s">
        <v>4</v>
      </c>
      <c r="F13" s="32" t="s">
        <v>117</v>
      </c>
      <c r="G13" s="32" t="s">
        <v>118</v>
      </c>
      <c r="H13" s="32" t="s">
        <v>46</v>
      </c>
      <c r="I13" s="32" t="s">
        <v>46</v>
      </c>
      <c r="J13" s="32" t="s">
        <v>119</v>
      </c>
      <c r="K13" s="32"/>
      <c r="L13" s="33" t="s">
        <v>881</v>
      </c>
      <c r="M13" s="33" t="s">
        <v>885</v>
      </c>
      <c r="N13" s="32" t="s">
        <v>964</v>
      </c>
      <c r="O13" s="32" t="s">
        <v>68</v>
      </c>
      <c r="P13" s="32" t="s">
        <v>29</v>
      </c>
      <c r="Q13" s="40" t="s">
        <v>120</v>
      </c>
      <c r="R13" s="32" t="s">
        <v>46</v>
      </c>
      <c r="S13" s="32"/>
      <c r="T13" s="32" t="s">
        <v>89</v>
      </c>
      <c r="U13" s="32" t="s">
        <v>842</v>
      </c>
    </row>
    <row r="14" spans="1:21" ht="45" x14ac:dyDescent="0.25">
      <c r="A14" s="32" t="s">
        <v>62</v>
      </c>
      <c r="B14" s="39">
        <v>13</v>
      </c>
      <c r="C14" s="32">
        <v>2024</v>
      </c>
      <c r="D14" s="32" t="s">
        <v>121</v>
      </c>
      <c r="E14" s="32" t="s">
        <v>4</v>
      </c>
      <c r="F14" s="32" t="s">
        <v>72</v>
      </c>
      <c r="G14" s="41" t="s">
        <v>122</v>
      </c>
      <c r="H14" s="32" t="s">
        <v>46</v>
      </c>
      <c r="I14" s="32" t="s">
        <v>46</v>
      </c>
      <c r="J14" s="42">
        <v>5.5E-2</v>
      </c>
      <c r="K14" s="42"/>
      <c r="L14" s="33" t="s">
        <v>881</v>
      </c>
      <c r="M14" s="33" t="s">
        <v>885</v>
      </c>
      <c r="N14" s="32" t="s">
        <v>964</v>
      </c>
      <c r="O14" s="32" t="s">
        <v>29</v>
      </c>
      <c r="P14" s="32" t="s">
        <v>29</v>
      </c>
      <c r="Q14" s="40" t="s">
        <v>124</v>
      </c>
      <c r="R14" s="32" t="s">
        <v>46</v>
      </c>
      <c r="S14" s="41" t="s">
        <v>123</v>
      </c>
      <c r="T14" s="32" t="s">
        <v>83</v>
      </c>
      <c r="U14" s="32" t="s">
        <v>859</v>
      </c>
    </row>
    <row r="15" spans="1:21" ht="45" x14ac:dyDescent="0.25">
      <c r="A15" s="32" t="s">
        <v>62</v>
      </c>
      <c r="B15" s="39">
        <v>14</v>
      </c>
      <c r="C15" s="32">
        <v>2024</v>
      </c>
      <c r="D15" s="32" t="s">
        <v>125</v>
      </c>
      <c r="E15" s="32" t="s">
        <v>4</v>
      </c>
      <c r="F15" s="32" t="s">
        <v>117</v>
      </c>
      <c r="G15" s="32" t="s">
        <v>122</v>
      </c>
      <c r="H15" s="32" t="s">
        <v>46</v>
      </c>
      <c r="I15" s="32" t="s">
        <v>46</v>
      </c>
      <c r="J15" s="42">
        <v>5.5E-2</v>
      </c>
      <c r="K15" s="42"/>
      <c r="L15" s="33" t="s">
        <v>881</v>
      </c>
      <c r="M15" s="33" t="s">
        <v>885</v>
      </c>
      <c r="N15" s="32" t="s">
        <v>964</v>
      </c>
      <c r="O15" s="32" t="s">
        <v>29</v>
      </c>
      <c r="P15" s="32" t="s">
        <v>29</v>
      </c>
      <c r="Q15" s="40" t="s">
        <v>127</v>
      </c>
      <c r="R15" s="32" t="s">
        <v>46</v>
      </c>
      <c r="S15" s="32" t="s">
        <v>126</v>
      </c>
      <c r="T15" s="32" t="s">
        <v>128</v>
      </c>
      <c r="U15" s="32" t="s">
        <v>842</v>
      </c>
    </row>
    <row r="16" spans="1:21" ht="150" x14ac:dyDescent="0.25">
      <c r="A16" s="32" t="s">
        <v>62</v>
      </c>
      <c r="B16" s="39">
        <v>15</v>
      </c>
      <c r="C16" s="32">
        <v>2019</v>
      </c>
      <c r="D16" s="32" t="s">
        <v>863</v>
      </c>
      <c r="E16" s="32" t="s">
        <v>9</v>
      </c>
      <c r="F16" s="32" t="s">
        <v>178</v>
      </c>
      <c r="G16" s="32" t="s">
        <v>129</v>
      </c>
      <c r="H16" s="32" t="s">
        <v>46</v>
      </c>
      <c r="I16" s="32" t="s">
        <v>44</v>
      </c>
      <c r="J16" s="32" t="s">
        <v>96</v>
      </c>
      <c r="K16" s="32"/>
      <c r="L16" s="33" t="s">
        <v>881</v>
      </c>
      <c r="M16" s="33" t="s">
        <v>885</v>
      </c>
      <c r="N16" s="32" t="s">
        <v>130</v>
      </c>
      <c r="O16" s="32" t="s">
        <v>68</v>
      </c>
      <c r="P16" s="32" t="s">
        <v>29</v>
      </c>
      <c r="Q16" s="40" t="s">
        <v>131</v>
      </c>
      <c r="R16" s="32" t="s">
        <v>46</v>
      </c>
      <c r="S16" s="32" t="s">
        <v>861</v>
      </c>
      <c r="T16" s="32" t="s">
        <v>132</v>
      </c>
      <c r="U16" s="32" t="s">
        <v>862</v>
      </c>
    </row>
    <row r="17" spans="1:21" ht="120" x14ac:dyDescent="0.25">
      <c r="A17" s="32" t="s">
        <v>62</v>
      </c>
      <c r="B17" s="39">
        <v>16</v>
      </c>
      <c r="C17" s="43">
        <v>2017</v>
      </c>
      <c r="D17" s="32" t="s">
        <v>133</v>
      </c>
      <c r="E17" s="32" t="s">
        <v>9</v>
      </c>
      <c r="F17" s="32" t="s">
        <v>178</v>
      </c>
      <c r="G17" s="32" t="s">
        <v>134</v>
      </c>
      <c r="H17" s="32" t="s">
        <v>44</v>
      </c>
      <c r="I17" s="32" t="s">
        <v>46</v>
      </c>
      <c r="J17" s="32" t="s">
        <v>149</v>
      </c>
      <c r="K17" s="32"/>
      <c r="L17" s="33" t="s">
        <v>883</v>
      </c>
      <c r="M17" s="33" t="s">
        <v>884</v>
      </c>
      <c r="N17" s="32" t="s">
        <v>135</v>
      </c>
      <c r="O17" s="32" t="s">
        <v>68</v>
      </c>
      <c r="P17" s="32" t="s">
        <v>29</v>
      </c>
      <c r="Q17" s="40" t="s">
        <v>136</v>
      </c>
      <c r="R17" s="32" t="s">
        <v>46</v>
      </c>
      <c r="S17" s="32" t="s">
        <v>897</v>
      </c>
      <c r="T17" s="32" t="s">
        <v>137</v>
      </c>
      <c r="U17" s="32" t="s">
        <v>862</v>
      </c>
    </row>
    <row r="18" spans="1:21" ht="180" x14ac:dyDescent="0.25">
      <c r="A18" s="32" t="s">
        <v>62</v>
      </c>
      <c r="B18" s="39">
        <v>17</v>
      </c>
      <c r="C18" s="32">
        <v>2016</v>
      </c>
      <c r="D18" s="32" t="s">
        <v>138</v>
      </c>
      <c r="E18" s="32" t="s">
        <v>10</v>
      </c>
      <c r="F18" s="32" t="s">
        <v>864</v>
      </c>
      <c r="G18" s="32" t="s">
        <v>139</v>
      </c>
      <c r="H18" s="32" t="s">
        <v>46</v>
      </c>
      <c r="I18" s="32" t="s">
        <v>44</v>
      </c>
      <c r="J18" s="32" t="s">
        <v>140</v>
      </c>
      <c r="K18" s="32"/>
      <c r="L18" s="33" t="s">
        <v>881</v>
      </c>
      <c r="M18" s="33" t="s">
        <v>885</v>
      </c>
      <c r="N18" s="32" t="s">
        <v>141</v>
      </c>
      <c r="O18" s="32" t="s">
        <v>46</v>
      </c>
      <c r="P18" s="32" t="s">
        <v>142</v>
      </c>
      <c r="Q18" s="40" t="s">
        <v>143</v>
      </c>
      <c r="R18" s="32" t="s">
        <v>46</v>
      </c>
      <c r="S18" s="32"/>
      <c r="T18" s="32" t="s">
        <v>144</v>
      </c>
      <c r="U18" s="32"/>
    </row>
    <row r="19" spans="1:21" ht="105" x14ac:dyDescent="0.25">
      <c r="A19" s="32" t="s">
        <v>62</v>
      </c>
      <c r="B19" s="39">
        <v>18</v>
      </c>
      <c r="C19" s="32">
        <v>2020</v>
      </c>
      <c r="D19" s="32" t="s">
        <v>145</v>
      </c>
      <c r="E19" s="32" t="s">
        <v>10</v>
      </c>
      <c r="F19" s="32" t="s">
        <v>146</v>
      </c>
      <c r="G19" s="32" t="s">
        <v>147</v>
      </c>
      <c r="H19" s="32" t="s">
        <v>46</v>
      </c>
      <c r="I19" s="32" t="s">
        <v>44</v>
      </c>
      <c r="J19" s="32" t="s">
        <v>149</v>
      </c>
      <c r="K19" s="32" t="s">
        <v>148</v>
      </c>
      <c r="L19" s="33" t="s">
        <v>883</v>
      </c>
      <c r="M19" s="33" t="s">
        <v>884</v>
      </c>
      <c r="N19" s="32" t="s">
        <v>150</v>
      </c>
      <c r="O19" s="32" t="s">
        <v>46</v>
      </c>
      <c r="P19" s="44" t="s">
        <v>151</v>
      </c>
      <c r="Q19" s="40" t="s">
        <v>152</v>
      </c>
      <c r="R19" s="32" t="s">
        <v>46</v>
      </c>
      <c r="S19" s="32"/>
      <c r="T19" s="32" t="s">
        <v>83</v>
      </c>
      <c r="U19" s="32"/>
    </row>
    <row r="20" spans="1:21" ht="45" x14ac:dyDescent="0.25">
      <c r="A20" s="32" t="s">
        <v>62</v>
      </c>
      <c r="B20" s="39">
        <v>19</v>
      </c>
      <c r="C20" s="32">
        <v>2020</v>
      </c>
      <c r="D20" s="32" t="s">
        <v>153</v>
      </c>
      <c r="E20" s="32" t="s">
        <v>10</v>
      </c>
      <c r="F20" s="32" t="s">
        <v>146</v>
      </c>
      <c r="G20" s="32" t="s">
        <v>147</v>
      </c>
      <c r="H20" s="32" t="s">
        <v>46</v>
      </c>
      <c r="I20" s="32" t="s">
        <v>44</v>
      </c>
      <c r="J20" s="32" t="s">
        <v>149</v>
      </c>
      <c r="K20" s="32" t="s">
        <v>154</v>
      </c>
      <c r="L20" s="33" t="s">
        <v>883</v>
      </c>
      <c r="M20" s="33" t="s">
        <v>884</v>
      </c>
      <c r="N20" s="32" t="s">
        <v>155</v>
      </c>
      <c r="O20" s="32" t="s">
        <v>46</v>
      </c>
      <c r="P20" s="32" t="s">
        <v>156</v>
      </c>
      <c r="Q20" s="40" t="s">
        <v>157</v>
      </c>
      <c r="R20" s="32" t="s">
        <v>46</v>
      </c>
      <c r="S20" s="32"/>
      <c r="T20" s="32" t="s">
        <v>83</v>
      </c>
      <c r="U20" s="32"/>
    </row>
    <row r="21" spans="1:21" ht="105" x14ac:dyDescent="0.25">
      <c r="A21" s="32" t="s">
        <v>62</v>
      </c>
      <c r="B21" s="39">
        <v>20</v>
      </c>
      <c r="C21" s="32">
        <v>2020</v>
      </c>
      <c r="D21" s="32" t="s">
        <v>158</v>
      </c>
      <c r="E21" s="32" t="s">
        <v>10</v>
      </c>
      <c r="F21" s="32" t="s">
        <v>159</v>
      </c>
      <c r="G21" s="32" t="s">
        <v>147</v>
      </c>
      <c r="H21" s="32" t="s">
        <v>46</v>
      </c>
      <c r="I21" s="32" t="s">
        <v>44</v>
      </c>
      <c r="J21" s="32" t="s">
        <v>149</v>
      </c>
      <c r="K21" s="32" t="s">
        <v>154</v>
      </c>
      <c r="L21" s="33" t="s">
        <v>883</v>
      </c>
      <c r="M21" s="33" t="s">
        <v>884</v>
      </c>
      <c r="N21" s="32" t="s">
        <v>160</v>
      </c>
      <c r="O21" s="32" t="s">
        <v>46</v>
      </c>
      <c r="P21" s="32" t="s">
        <v>161</v>
      </c>
      <c r="Q21" s="40" t="s">
        <v>162</v>
      </c>
      <c r="R21" s="32" t="s">
        <v>46</v>
      </c>
      <c r="S21" s="32"/>
      <c r="T21" s="32" t="s">
        <v>83</v>
      </c>
      <c r="U21" s="32"/>
    </row>
    <row r="22" spans="1:21" ht="120" x14ac:dyDescent="0.25">
      <c r="A22" s="32" t="s">
        <v>62</v>
      </c>
      <c r="B22" s="39">
        <v>21</v>
      </c>
      <c r="C22" s="32">
        <v>2020</v>
      </c>
      <c r="D22" s="32" t="s">
        <v>163</v>
      </c>
      <c r="E22" s="32" t="s">
        <v>10</v>
      </c>
      <c r="F22" s="32" t="s">
        <v>146</v>
      </c>
      <c r="G22" s="32" t="s">
        <v>147</v>
      </c>
      <c r="H22" s="32" t="s">
        <v>46</v>
      </c>
      <c r="I22" s="32" t="s">
        <v>44</v>
      </c>
      <c r="J22" s="32" t="s">
        <v>149</v>
      </c>
      <c r="K22" s="32" t="s">
        <v>164</v>
      </c>
      <c r="L22" s="33" t="s">
        <v>883</v>
      </c>
      <c r="M22" s="33" t="s">
        <v>884</v>
      </c>
      <c r="N22" s="32" t="s">
        <v>165</v>
      </c>
      <c r="O22" s="32" t="s">
        <v>46</v>
      </c>
      <c r="P22" s="32" t="s">
        <v>166</v>
      </c>
      <c r="Q22" s="40" t="s">
        <v>167</v>
      </c>
      <c r="R22" s="32" t="s">
        <v>46</v>
      </c>
      <c r="S22" s="32"/>
      <c r="T22" s="32" t="s">
        <v>83</v>
      </c>
      <c r="U22" s="32"/>
    </row>
    <row r="23" spans="1:21" ht="225" x14ac:dyDescent="0.25">
      <c r="A23" s="32" t="s">
        <v>62</v>
      </c>
      <c r="B23" s="39">
        <v>22</v>
      </c>
      <c r="C23" s="32">
        <v>2020</v>
      </c>
      <c r="D23" s="32" t="s">
        <v>168</v>
      </c>
      <c r="E23" s="32" t="s">
        <v>10</v>
      </c>
      <c r="F23" s="32" t="s">
        <v>146</v>
      </c>
      <c r="G23" s="32" t="s">
        <v>147</v>
      </c>
      <c r="H23" s="32" t="s">
        <v>46</v>
      </c>
      <c r="I23" s="32" t="s">
        <v>44</v>
      </c>
      <c r="J23" s="32" t="s">
        <v>149</v>
      </c>
      <c r="K23" s="32" t="s">
        <v>154</v>
      </c>
      <c r="L23" s="33" t="s">
        <v>883</v>
      </c>
      <c r="M23" s="33" t="s">
        <v>884</v>
      </c>
      <c r="N23" s="32" t="s">
        <v>169</v>
      </c>
      <c r="O23" s="32" t="s">
        <v>44</v>
      </c>
      <c r="P23" s="32" t="s">
        <v>170</v>
      </c>
      <c r="Q23" s="40" t="s">
        <v>171</v>
      </c>
      <c r="R23" s="32" t="s">
        <v>46</v>
      </c>
      <c r="S23" s="32"/>
      <c r="T23" s="32" t="s">
        <v>83</v>
      </c>
      <c r="U23" s="32"/>
    </row>
    <row r="24" spans="1:21" ht="135" x14ac:dyDescent="0.25">
      <c r="A24" s="32" t="s">
        <v>62</v>
      </c>
      <c r="B24" s="39">
        <v>23</v>
      </c>
      <c r="C24" s="32">
        <v>2020</v>
      </c>
      <c r="D24" s="32" t="s">
        <v>172</v>
      </c>
      <c r="E24" s="32" t="s">
        <v>10</v>
      </c>
      <c r="F24" s="32" t="s">
        <v>173</v>
      </c>
      <c r="G24" s="32" t="s">
        <v>147</v>
      </c>
      <c r="H24" s="32" t="s">
        <v>46</v>
      </c>
      <c r="I24" s="32" t="s">
        <v>44</v>
      </c>
      <c r="J24" s="32" t="s">
        <v>149</v>
      </c>
      <c r="K24" s="32" t="s">
        <v>164</v>
      </c>
      <c r="L24" s="33" t="s">
        <v>883</v>
      </c>
      <c r="M24" s="33" t="s">
        <v>884</v>
      </c>
      <c r="N24" s="32" t="s">
        <v>174</v>
      </c>
      <c r="O24" s="44" t="s">
        <v>46</v>
      </c>
      <c r="P24" s="44" t="s">
        <v>175</v>
      </c>
      <c r="Q24" s="40" t="s">
        <v>176</v>
      </c>
      <c r="R24" s="32" t="s">
        <v>46</v>
      </c>
      <c r="S24" s="32" t="s">
        <v>891</v>
      </c>
      <c r="T24" s="32" t="s">
        <v>83</v>
      </c>
      <c r="U24" s="32"/>
    </row>
    <row r="25" spans="1:21" ht="30" x14ac:dyDescent="0.25">
      <c r="A25" s="32" t="s">
        <v>108</v>
      </c>
      <c r="B25" s="39">
        <v>24</v>
      </c>
      <c r="C25" s="32">
        <v>2020</v>
      </c>
      <c r="D25" s="32" t="s">
        <v>177</v>
      </c>
      <c r="E25" s="32" t="s">
        <v>10</v>
      </c>
      <c r="F25" s="32" t="s">
        <v>178</v>
      </c>
      <c r="G25" s="32" t="s">
        <v>147</v>
      </c>
      <c r="H25" s="32" t="s">
        <v>46</v>
      </c>
      <c r="I25" s="32" t="s">
        <v>44</v>
      </c>
      <c r="J25" s="32" t="s">
        <v>149</v>
      </c>
      <c r="K25" s="32" t="s">
        <v>164</v>
      </c>
      <c r="L25" s="33" t="s">
        <v>883</v>
      </c>
      <c r="M25" s="33" t="s">
        <v>884</v>
      </c>
      <c r="N25" s="32" t="s">
        <v>179</v>
      </c>
      <c r="O25" s="32" t="s">
        <v>44</v>
      </c>
      <c r="P25" s="32"/>
      <c r="Q25" s="40" t="s">
        <v>180</v>
      </c>
      <c r="R25" s="32" t="s">
        <v>46</v>
      </c>
      <c r="S25" s="32"/>
      <c r="T25" s="32" t="s">
        <v>83</v>
      </c>
      <c r="U25" s="32"/>
    </row>
    <row r="26" spans="1:21" ht="30" x14ac:dyDescent="0.25">
      <c r="A26" s="32" t="s">
        <v>108</v>
      </c>
      <c r="B26" s="39">
        <v>25</v>
      </c>
      <c r="C26" s="32">
        <v>2020</v>
      </c>
      <c r="D26" s="32" t="s">
        <v>181</v>
      </c>
      <c r="E26" s="32" t="s">
        <v>10</v>
      </c>
      <c r="F26" s="32" t="s">
        <v>178</v>
      </c>
      <c r="G26" s="32" t="s">
        <v>147</v>
      </c>
      <c r="H26" s="32" t="s">
        <v>46</v>
      </c>
      <c r="I26" s="32" t="s">
        <v>44</v>
      </c>
      <c r="J26" s="32" t="s">
        <v>149</v>
      </c>
      <c r="K26" s="32" t="s">
        <v>164</v>
      </c>
      <c r="L26" s="33" t="s">
        <v>883</v>
      </c>
      <c r="M26" s="33" t="s">
        <v>884</v>
      </c>
      <c r="N26" s="32" t="s">
        <v>182</v>
      </c>
      <c r="O26" s="32" t="s">
        <v>48</v>
      </c>
      <c r="P26" s="32">
        <v>8.6111111111111097E-2</v>
      </c>
      <c r="Q26" s="40" t="s">
        <v>183</v>
      </c>
      <c r="R26" s="32" t="s">
        <v>46</v>
      </c>
      <c r="S26" s="32" t="s">
        <v>892</v>
      </c>
      <c r="T26" s="32" t="s">
        <v>83</v>
      </c>
      <c r="U26" s="32"/>
    </row>
    <row r="27" spans="1:21" ht="30" x14ac:dyDescent="0.25">
      <c r="A27" s="32" t="s">
        <v>62</v>
      </c>
      <c r="B27" s="39">
        <v>26</v>
      </c>
      <c r="C27" s="32">
        <v>2020</v>
      </c>
      <c r="D27" s="32" t="s">
        <v>184</v>
      </c>
      <c r="E27" s="32" t="s">
        <v>10</v>
      </c>
      <c r="F27" s="32" t="s">
        <v>173</v>
      </c>
      <c r="G27" s="32" t="s">
        <v>147</v>
      </c>
      <c r="H27" s="32" t="s">
        <v>46</v>
      </c>
      <c r="I27" s="32" t="s">
        <v>44</v>
      </c>
      <c r="J27" s="32" t="s">
        <v>149</v>
      </c>
      <c r="K27" s="32" t="s">
        <v>164</v>
      </c>
      <c r="L27" s="33" t="s">
        <v>883</v>
      </c>
      <c r="M27" s="33" t="s">
        <v>884</v>
      </c>
      <c r="N27" s="32" t="s">
        <v>185</v>
      </c>
      <c r="O27" s="32" t="s">
        <v>44</v>
      </c>
      <c r="P27" s="32"/>
      <c r="Q27" s="40" t="s">
        <v>186</v>
      </c>
      <c r="R27" s="32" t="s">
        <v>46</v>
      </c>
      <c r="S27" s="32" t="s">
        <v>896</v>
      </c>
      <c r="T27" s="32" t="s">
        <v>83</v>
      </c>
      <c r="U27" s="32"/>
    </row>
    <row r="28" spans="1:21" ht="255" x14ac:dyDescent="0.25">
      <c r="A28" s="32" t="s">
        <v>62</v>
      </c>
      <c r="B28" s="39">
        <v>27</v>
      </c>
      <c r="C28" s="32">
        <v>2021</v>
      </c>
      <c r="D28" s="32" t="s">
        <v>187</v>
      </c>
      <c r="E28" s="32" t="s">
        <v>10</v>
      </c>
      <c r="F28" s="32" t="s">
        <v>146</v>
      </c>
      <c r="G28" s="32" t="s">
        <v>134</v>
      </c>
      <c r="H28" s="32" t="s">
        <v>44</v>
      </c>
      <c r="I28" s="32" t="s">
        <v>46</v>
      </c>
      <c r="J28" s="32" t="s">
        <v>149</v>
      </c>
      <c r="K28" s="32"/>
      <c r="L28" s="33" t="s">
        <v>883</v>
      </c>
      <c r="M28" s="33" t="s">
        <v>884</v>
      </c>
      <c r="N28" s="32" t="s">
        <v>189</v>
      </c>
      <c r="O28" s="32" t="s">
        <v>46</v>
      </c>
      <c r="P28" s="32" t="s">
        <v>190</v>
      </c>
      <c r="Q28" s="32" t="s">
        <v>191</v>
      </c>
      <c r="R28" s="32" t="s">
        <v>44</v>
      </c>
      <c r="S28" s="32" t="s">
        <v>188</v>
      </c>
      <c r="T28" s="32" t="s">
        <v>83</v>
      </c>
      <c r="U28" s="32"/>
    </row>
    <row r="29" spans="1:21" x14ac:dyDescent="0.25">
      <c r="A29" s="32" t="s">
        <v>62</v>
      </c>
      <c r="B29" s="39">
        <v>28</v>
      </c>
      <c r="C29" s="32">
        <v>2020</v>
      </c>
      <c r="D29" s="32" t="s">
        <v>192</v>
      </c>
      <c r="E29" s="32" t="s">
        <v>7</v>
      </c>
      <c r="F29" s="32" t="s">
        <v>85</v>
      </c>
      <c r="G29" s="32" t="s">
        <v>129</v>
      </c>
      <c r="H29" s="32" t="s">
        <v>46</v>
      </c>
      <c r="I29" s="32" t="s">
        <v>44</v>
      </c>
      <c r="J29" s="32" t="s">
        <v>66</v>
      </c>
      <c r="K29" s="32"/>
      <c r="L29" s="33" t="s">
        <v>881</v>
      </c>
      <c r="M29" s="33" t="s">
        <v>885</v>
      </c>
      <c r="N29" s="32" t="s">
        <v>964</v>
      </c>
      <c r="O29" s="32" t="s">
        <v>46</v>
      </c>
      <c r="P29" s="32" t="s">
        <v>193</v>
      </c>
      <c r="Q29" s="32" t="s">
        <v>194</v>
      </c>
      <c r="R29" s="32" t="s">
        <v>46</v>
      </c>
      <c r="S29" s="32"/>
      <c r="T29" s="32" t="s">
        <v>83</v>
      </c>
      <c r="U29" s="32"/>
    </row>
    <row r="30" spans="1:21" x14ac:dyDescent="0.25">
      <c r="A30" s="32" t="s">
        <v>62</v>
      </c>
      <c r="B30" s="39">
        <v>29</v>
      </c>
      <c r="C30" s="32">
        <v>2019</v>
      </c>
      <c r="D30" s="32" t="s">
        <v>865</v>
      </c>
      <c r="E30" s="32" t="s">
        <v>10</v>
      </c>
      <c r="F30" s="32" t="s">
        <v>178</v>
      </c>
      <c r="G30" s="32" t="s">
        <v>129</v>
      </c>
      <c r="H30" s="32" t="s">
        <v>46</v>
      </c>
      <c r="I30" s="32" t="s">
        <v>44</v>
      </c>
      <c r="J30" s="32" t="s">
        <v>195</v>
      </c>
      <c r="K30" s="32"/>
      <c r="L30" s="33" t="s">
        <v>881</v>
      </c>
      <c r="M30" s="33" t="s">
        <v>885</v>
      </c>
      <c r="N30" s="32" t="s">
        <v>964</v>
      </c>
      <c r="O30" s="32" t="s">
        <v>46</v>
      </c>
      <c r="P30" s="32" t="s">
        <v>193</v>
      </c>
      <c r="Q30" s="40" t="s">
        <v>196</v>
      </c>
      <c r="R30" s="32" t="s">
        <v>46</v>
      </c>
      <c r="S30" s="32" t="s">
        <v>893</v>
      </c>
      <c r="T30" s="32" t="s">
        <v>83</v>
      </c>
      <c r="U30" s="32"/>
    </row>
    <row r="31" spans="1:21" ht="120" x14ac:dyDescent="0.25">
      <c r="A31" s="32" t="s">
        <v>62</v>
      </c>
      <c r="B31" s="39">
        <v>30</v>
      </c>
      <c r="C31" s="32">
        <v>2024</v>
      </c>
      <c r="D31" s="32" t="s">
        <v>197</v>
      </c>
      <c r="E31" s="32" t="s">
        <v>10</v>
      </c>
      <c r="F31" s="32" t="s">
        <v>159</v>
      </c>
      <c r="G31" s="32" t="s">
        <v>198</v>
      </c>
      <c r="H31" s="32" t="s">
        <v>44</v>
      </c>
      <c r="I31" s="32" t="s">
        <v>46</v>
      </c>
      <c r="J31" s="32" t="s">
        <v>149</v>
      </c>
      <c r="K31" s="32"/>
      <c r="L31" s="33" t="s">
        <v>883</v>
      </c>
      <c r="M31" s="33" t="s">
        <v>884</v>
      </c>
      <c r="N31" s="32" t="s">
        <v>199</v>
      </c>
      <c r="O31" s="32" t="s">
        <v>68</v>
      </c>
      <c r="P31" s="32" t="s">
        <v>29</v>
      </c>
      <c r="Q31" s="40" t="s">
        <v>200</v>
      </c>
      <c r="R31" s="32" t="s">
        <v>46</v>
      </c>
      <c r="S31" s="32"/>
      <c r="T31" s="32" t="s">
        <v>105</v>
      </c>
      <c r="U31" s="32"/>
    </row>
    <row r="32" spans="1:21" ht="105" x14ac:dyDescent="0.25">
      <c r="A32" s="32" t="s">
        <v>108</v>
      </c>
      <c r="B32" s="39">
        <v>31</v>
      </c>
      <c r="C32" s="32">
        <v>2015</v>
      </c>
      <c r="D32" s="32" t="s">
        <v>201</v>
      </c>
      <c r="E32" s="32" t="s">
        <v>10</v>
      </c>
      <c r="F32" s="32" t="s">
        <v>202</v>
      </c>
      <c r="G32" s="32" t="s">
        <v>134</v>
      </c>
      <c r="H32" s="32" t="s">
        <v>44</v>
      </c>
      <c r="I32" s="32" t="s">
        <v>46</v>
      </c>
      <c r="J32" s="32" t="s">
        <v>149</v>
      </c>
      <c r="K32" s="32"/>
      <c r="L32" s="33" t="s">
        <v>883</v>
      </c>
      <c r="M32" s="33" t="s">
        <v>884</v>
      </c>
      <c r="N32" s="32" t="s">
        <v>48</v>
      </c>
      <c r="O32" s="32" t="s">
        <v>48</v>
      </c>
      <c r="P32" s="32" t="s">
        <v>29</v>
      </c>
      <c r="Q32" s="32"/>
      <c r="R32" s="32" t="s">
        <v>44</v>
      </c>
      <c r="S32" s="32" t="s">
        <v>937</v>
      </c>
      <c r="T32" s="32" t="s">
        <v>83</v>
      </c>
      <c r="U32" s="32"/>
    </row>
    <row r="33" spans="1:21" ht="105" x14ac:dyDescent="0.25">
      <c r="A33" s="32" t="s">
        <v>108</v>
      </c>
      <c r="B33" s="39">
        <v>32</v>
      </c>
      <c r="C33" s="32">
        <v>2010</v>
      </c>
      <c r="D33" s="32" t="s">
        <v>203</v>
      </c>
      <c r="E33" s="32" t="s">
        <v>10</v>
      </c>
      <c r="F33" s="32" t="s">
        <v>204</v>
      </c>
      <c r="G33" s="32" t="s">
        <v>134</v>
      </c>
      <c r="H33" s="32" t="s">
        <v>44</v>
      </c>
      <c r="I33" s="32" t="s">
        <v>46</v>
      </c>
      <c r="J33" s="32" t="s">
        <v>149</v>
      </c>
      <c r="K33" s="32"/>
      <c r="L33" s="33" t="s">
        <v>883</v>
      </c>
      <c r="M33" s="33" t="s">
        <v>884</v>
      </c>
      <c r="N33" s="32" t="s">
        <v>48</v>
      </c>
      <c r="O33" s="32" t="s">
        <v>48</v>
      </c>
      <c r="P33" s="32" t="s">
        <v>29</v>
      </c>
      <c r="Q33" s="32"/>
      <c r="R33" s="32" t="s">
        <v>44</v>
      </c>
      <c r="S33" s="32" t="s">
        <v>205</v>
      </c>
      <c r="T33" s="32" t="s">
        <v>83</v>
      </c>
      <c r="U33" s="32"/>
    </row>
    <row r="34" spans="1:21" ht="105" x14ac:dyDescent="0.25">
      <c r="A34" s="32" t="s">
        <v>206</v>
      </c>
      <c r="B34" s="39">
        <v>33</v>
      </c>
      <c r="C34" s="32">
        <v>2010</v>
      </c>
      <c r="D34" s="32" t="s">
        <v>938</v>
      </c>
      <c r="E34" s="32" t="s">
        <v>10</v>
      </c>
      <c r="F34" s="32" t="s">
        <v>204</v>
      </c>
      <c r="G34" s="32" t="s">
        <v>134</v>
      </c>
      <c r="H34" s="32" t="s">
        <v>208</v>
      </c>
      <c r="I34" s="32" t="s">
        <v>46</v>
      </c>
      <c r="J34" s="32" t="s">
        <v>149</v>
      </c>
      <c r="K34" s="32"/>
      <c r="L34" s="33" t="s">
        <v>883</v>
      </c>
      <c r="M34" s="33" t="s">
        <v>888</v>
      </c>
      <c r="N34" s="32" t="s">
        <v>48</v>
      </c>
      <c r="O34" s="32" t="s">
        <v>48</v>
      </c>
      <c r="P34" s="32" t="s">
        <v>29</v>
      </c>
      <c r="Q34" s="32"/>
      <c r="R34" s="32" t="s">
        <v>44</v>
      </c>
      <c r="S34" s="32" t="s">
        <v>207</v>
      </c>
      <c r="T34" s="32" t="s">
        <v>83</v>
      </c>
      <c r="U34" s="32"/>
    </row>
    <row r="35" spans="1:21" ht="105" x14ac:dyDescent="0.25">
      <c r="A35" s="32" t="s">
        <v>62</v>
      </c>
      <c r="B35" s="39">
        <v>34</v>
      </c>
      <c r="C35" s="32">
        <v>2019</v>
      </c>
      <c r="D35" s="32" t="s">
        <v>209</v>
      </c>
      <c r="E35" s="32" t="s">
        <v>11</v>
      </c>
      <c r="F35" s="32" t="s">
        <v>173</v>
      </c>
      <c r="G35" s="32" t="s">
        <v>134</v>
      </c>
      <c r="H35" s="32" t="s">
        <v>44</v>
      </c>
      <c r="I35" s="32" t="s">
        <v>46</v>
      </c>
      <c r="J35" s="32" t="s">
        <v>149</v>
      </c>
      <c r="K35" s="32"/>
      <c r="L35" s="33" t="s">
        <v>883</v>
      </c>
      <c r="M35" s="33" t="s">
        <v>884</v>
      </c>
      <c r="N35" s="32" t="s">
        <v>48</v>
      </c>
      <c r="O35" s="32" t="s">
        <v>48</v>
      </c>
      <c r="P35" s="32" t="s">
        <v>29</v>
      </c>
      <c r="Q35" s="32"/>
      <c r="R35" s="32" t="s">
        <v>44</v>
      </c>
      <c r="S35" s="32" t="s">
        <v>210</v>
      </c>
      <c r="T35" s="32" t="s">
        <v>211</v>
      </c>
      <c r="U35" s="32"/>
    </row>
    <row r="36" spans="1:21" ht="60" x14ac:dyDescent="0.25">
      <c r="A36" s="32" t="s">
        <v>62</v>
      </c>
      <c r="B36" s="39">
        <v>35</v>
      </c>
      <c r="C36" s="32">
        <v>2017</v>
      </c>
      <c r="D36" s="32" t="s">
        <v>212</v>
      </c>
      <c r="E36" s="32" t="s">
        <v>11</v>
      </c>
      <c r="F36" s="32" t="s">
        <v>213</v>
      </c>
      <c r="G36" s="32" t="s">
        <v>134</v>
      </c>
      <c r="H36" s="32" t="s">
        <v>44</v>
      </c>
      <c r="I36" s="32" t="s">
        <v>46</v>
      </c>
      <c r="J36" s="32" t="s">
        <v>149</v>
      </c>
      <c r="K36" s="32"/>
      <c r="L36" s="33" t="s">
        <v>883</v>
      </c>
      <c r="M36" s="33" t="s">
        <v>884</v>
      </c>
      <c r="N36" s="32" t="s">
        <v>48</v>
      </c>
      <c r="O36" s="32" t="s">
        <v>48</v>
      </c>
      <c r="P36" s="32" t="s">
        <v>29</v>
      </c>
      <c r="Q36" s="32"/>
      <c r="R36" s="32" t="s">
        <v>46</v>
      </c>
      <c r="S36" s="32" t="s">
        <v>898</v>
      </c>
      <c r="T36" s="32" t="s">
        <v>211</v>
      </c>
      <c r="U36" s="32"/>
    </row>
    <row r="37" spans="1:21" ht="30" x14ac:dyDescent="0.25">
      <c r="A37" s="32" t="s">
        <v>62</v>
      </c>
      <c r="B37" s="39">
        <v>36</v>
      </c>
      <c r="C37" s="32">
        <v>2017</v>
      </c>
      <c r="D37" s="32" t="s">
        <v>908</v>
      </c>
      <c r="E37" s="32" t="s">
        <v>10</v>
      </c>
      <c r="F37" s="32" t="s">
        <v>214</v>
      </c>
      <c r="G37" s="32" t="s">
        <v>134</v>
      </c>
      <c r="H37" s="32" t="s">
        <v>44</v>
      </c>
      <c r="I37" s="32" t="s">
        <v>46</v>
      </c>
      <c r="J37" s="32" t="s">
        <v>149</v>
      </c>
      <c r="K37" s="32"/>
      <c r="L37" s="33" t="s">
        <v>883</v>
      </c>
      <c r="M37" s="33" t="s">
        <v>884</v>
      </c>
      <c r="N37" s="32" t="s">
        <v>964</v>
      </c>
      <c r="O37" s="32" t="s">
        <v>68</v>
      </c>
      <c r="P37" s="32" t="s">
        <v>29</v>
      </c>
      <c r="Q37" s="40" t="s">
        <v>907</v>
      </c>
      <c r="R37" s="32" t="s">
        <v>46</v>
      </c>
      <c r="S37" s="32" t="s">
        <v>215</v>
      </c>
      <c r="T37" s="32" t="s">
        <v>963</v>
      </c>
      <c r="U37" s="32"/>
    </row>
    <row r="38" spans="1:21" ht="60" x14ac:dyDescent="0.25">
      <c r="A38" s="32" t="s">
        <v>62</v>
      </c>
      <c r="B38" s="39">
        <v>37</v>
      </c>
      <c r="C38" s="32">
        <v>2019</v>
      </c>
      <c r="D38" s="32" t="s">
        <v>216</v>
      </c>
      <c r="E38" s="32" t="s">
        <v>10</v>
      </c>
      <c r="F38" s="32" t="s">
        <v>173</v>
      </c>
      <c r="G38" s="32" t="s">
        <v>129</v>
      </c>
      <c r="H38" s="32" t="s">
        <v>46</v>
      </c>
      <c r="I38" s="32" t="s">
        <v>44</v>
      </c>
      <c r="J38" s="32" t="s">
        <v>96</v>
      </c>
      <c r="K38" s="32"/>
      <c r="L38" s="33" t="s">
        <v>881</v>
      </c>
      <c r="M38" s="33" t="s">
        <v>885</v>
      </c>
      <c r="N38" s="32" t="s">
        <v>909</v>
      </c>
      <c r="O38" s="32" t="s">
        <v>46</v>
      </c>
      <c r="P38" s="32" t="s">
        <v>217</v>
      </c>
      <c r="Q38" s="32" t="s">
        <v>218</v>
      </c>
      <c r="R38" s="32" t="s">
        <v>46</v>
      </c>
      <c r="S38" s="32" t="s">
        <v>894</v>
      </c>
      <c r="T38" s="32" t="s">
        <v>83</v>
      </c>
      <c r="U38" s="32"/>
    </row>
    <row r="39" spans="1:21" ht="60" x14ac:dyDescent="0.25">
      <c r="A39" s="32" t="s">
        <v>62</v>
      </c>
      <c r="B39" s="39">
        <v>38</v>
      </c>
      <c r="C39" s="32">
        <v>2019</v>
      </c>
      <c r="D39" s="32" t="s">
        <v>219</v>
      </c>
      <c r="E39" s="32" t="s">
        <v>11</v>
      </c>
      <c r="F39" s="32" t="s">
        <v>178</v>
      </c>
      <c r="G39" s="32" t="s">
        <v>129</v>
      </c>
      <c r="H39" s="32" t="s">
        <v>46</v>
      </c>
      <c r="I39" s="32" t="s">
        <v>44</v>
      </c>
      <c r="J39" s="32" t="s">
        <v>221</v>
      </c>
      <c r="K39" s="32"/>
      <c r="L39" s="33" t="s">
        <v>881</v>
      </c>
      <c r="M39" s="33" t="s">
        <v>885</v>
      </c>
      <c r="N39" s="32" t="s">
        <v>964</v>
      </c>
      <c r="O39" s="32" t="s">
        <v>68</v>
      </c>
      <c r="P39" s="32" t="s">
        <v>222</v>
      </c>
      <c r="Q39" s="40" t="s">
        <v>223</v>
      </c>
      <c r="R39" s="32" t="s">
        <v>46</v>
      </c>
      <c r="S39" s="32" t="s">
        <v>895</v>
      </c>
      <c r="T39" s="32" t="s">
        <v>963</v>
      </c>
      <c r="U39" s="32"/>
    </row>
    <row r="40" spans="1:21" ht="30" x14ac:dyDescent="0.25">
      <c r="A40" s="32" t="s">
        <v>206</v>
      </c>
      <c r="B40" s="39">
        <v>39</v>
      </c>
      <c r="C40" s="32">
        <v>2023</v>
      </c>
      <c r="D40" s="32" t="s">
        <v>224</v>
      </c>
      <c r="E40" s="32" t="s">
        <v>12</v>
      </c>
      <c r="F40" s="32" t="s">
        <v>225</v>
      </c>
      <c r="G40" s="32" t="s">
        <v>226</v>
      </c>
      <c r="H40" s="32" t="s">
        <v>46</v>
      </c>
      <c r="I40" s="32" t="s">
        <v>44</v>
      </c>
      <c r="J40" s="32" t="s">
        <v>949</v>
      </c>
      <c r="K40" s="32"/>
      <c r="L40" s="33" t="s">
        <v>883</v>
      </c>
      <c r="M40" s="33" t="s">
        <v>886</v>
      </c>
      <c r="N40" s="32" t="s">
        <v>964</v>
      </c>
      <c r="O40" s="32" t="s">
        <v>48</v>
      </c>
      <c r="P40" s="32" t="s">
        <v>48</v>
      </c>
      <c r="Q40" s="40" t="s">
        <v>911</v>
      </c>
      <c r="R40" s="32" t="s">
        <v>46</v>
      </c>
      <c r="S40" s="32" t="s">
        <v>910</v>
      </c>
      <c r="T40" s="32" t="s">
        <v>83</v>
      </c>
      <c r="U40" s="32"/>
    </row>
    <row r="41" spans="1:21" ht="135" x14ac:dyDescent="0.25">
      <c r="A41" s="32" t="s">
        <v>62</v>
      </c>
      <c r="B41" s="39">
        <v>40</v>
      </c>
      <c r="C41" s="32">
        <v>2014</v>
      </c>
      <c r="D41" s="32" t="s">
        <v>227</v>
      </c>
      <c r="E41" s="32" t="s">
        <v>6</v>
      </c>
      <c r="F41" s="32" t="s">
        <v>85</v>
      </c>
      <c r="G41" s="32" t="s">
        <v>249</v>
      </c>
      <c r="H41" s="32" t="s">
        <v>46</v>
      </c>
      <c r="I41" s="32" t="s">
        <v>229</v>
      </c>
      <c r="J41" s="32" t="s">
        <v>230</v>
      </c>
      <c r="K41" s="32"/>
      <c r="L41" s="33" t="s">
        <v>881</v>
      </c>
      <c r="M41" s="33" t="s">
        <v>885</v>
      </c>
      <c r="N41" s="32" t="s">
        <v>231</v>
      </c>
      <c r="O41" s="32" t="s">
        <v>68</v>
      </c>
      <c r="P41" s="32" t="s">
        <v>29</v>
      </c>
      <c r="Q41" s="40" t="s">
        <v>232</v>
      </c>
      <c r="R41" s="32" t="s">
        <v>46</v>
      </c>
      <c r="S41" s="32" t="s">
        <v>228</v>
      </c>
      <c r="T41" s="32" t="s">
        <v>1012</v>
      </c>
      <c r="U41" s="32"/>
    </row>
    <row r="42" spans="1:21" ht="135" x14ac:dyDescent="0.25">
      <c r="A42" s="32" t="s">
        <v>62</v>
      </c>
      <c r="B42" s="39">
        <v>41</v>
      </c>
      <c r="C42" s="32">
        <v>2014</v>
      </c>
      <c r="D42" s="32" t="s">
        <v>234</v>
      </c>
      <c r="E42" s="32" t="s">
        <v>6</v>
      </c>
      <c r="F42" s="32" t="s">
        <v>85</v>
      </c>
      <c r="G42" s="32" t="s">
        <v>249</v>
      </c>
      <c r="H42" s="32" t="s">
        <v>46</v>
      </c>
      <c r="I42" s="32" t="s">
        <v>229</v>
      </c>
      <c r="J42" s="32" t="s">
        <v>235</v>
      </c>
      <c r="K42" s="32"/>
      <c r="L42" s="33" t="s">
        <v>881</v>
      </c>
      <c r="M42" s="33" t="s">
        <v>885</v>
      </c>
      <c r="N42" s="32" t="s">
        <v>231</v>
      </c>
      <c r="O42" s="32" t="s">
        <v>68</v>
      </c>
      <c r="P42" s="32" t="s">
        <v>29</v>
      </c>
      <c r="Q42" s="40" t="s">
        <v>232</v>
      </c>
      <c r="R42" s="32" t="s">
        <v>46</v>
      </c>
      <c r="S42" s="32" t="s">
        <v>228</v>
      </c>
      <c r="T42" s="32" t="s">
        <v>1012</v>
      </c>
      <c r="U42" s="32"/>
    </row>
    <row r="43" spans="1:21" ht="45" x14ac:dyDescent="0.25">
      <c r="A43" s="32" t="s">
        <v>108</v>
      </c>
      <c r="B43" s="39">
        <v>42</v>
      </c>
      <c r="C43" s="32">
        <v>2019</v>
      </c>
      <c r="D43" s="32" t="s">
        <v>236</v>
      </c>
      <c r="E43" s="32" t="s">
        <v>6</v>
      </c>
      <c r="F43" s="32" t="s">
        <v>45</v>
      </c>
      <c r="G43" s="32" t="s">
        <v>100</v>
      </c>
      <c r="H43" s="32" t="s">
        <v>44</v>
      </c>
      <c r="I43" s="32" t="s">
        <v>46</v>
      </c>
      <c r="J43" s="32" t="s">
        <v>5</v>
      </c>
      <c r="K43" s="32"/>
      <c r="L43" s="72" t="s">
        <v>882</v>
      </c>
      <c r="M43" s="33" t="s">
        <v>887</v>
      </c>
      <c r="N43" s="32" t="s">
        <v>964</v>
      </c>
      <c r="O43" s="32" t="s">
        <v>29</v>
      </c>
      <c r="P43" s="32" t="s">
        <v>29</v>
      </c>
      <c r="Q43" s="40" t="s">
        <v>237</v>
      </c>
      <c r="R43" s="32" t="s">
        <v>44</v>
      </c>
      <c r="S43" s="32"/>
      <c r="T43" s="32" t="s">
        <v>89</v>
      </c>
      <c r="U43" s="32"/>
    </row>
    <row r="44" spans="1:21" ht="45" x14ac:dyDescent="0.25">
      <c r="A44" s="32" t="s">
        <v>62</v>
      </c>
      <c r="B44" s="39">
        <v>43</v>
      </c>
      <c r="C44" s="32">
        <v>2019</v>
      </c>
      <c r="D44" s="32" t="s">
        <v>238</v>
      </c>
      <c r="E44" s="32" t="s">
        <v>6</v>
      </c>
      <c r="F44" s="32" t="s">
        <v>45</v>
      </c>
      <c r="G44" s="32" t="s">
        <v>100</v>
      </c>
      <c r="H44" s="32" t="s">
        <v>44</v>
      </c>
      <c r="I44" s="32" t="s">
        <v>46</v>
      </c>
      <c r="J44" s="32" t="s">
        <v>5</v>
      </c>
      <c r="K44" s="32"/>
      <c r="L44" s="33" t="s">
        <v>881</v>
      </c>
      <c r="M44" s="33" t="s">
        <v>885</v>
      </c>
      <c r="N44" s="32" t="s">
        <v>964</v>
      </c>
      <c r="O44" s="32" t="s">
        <v>29</v>
      </c>
      <c r="P44" s="32" t="s">
        <v>29</v>
      </c>
      <c r="Q44" s="40" t="s">
        <v>239</v>
      </c>
      <c r="R44" s="32" t="s">
        <v>46</v>
      </c>
      <c r="S44" s="32"/>
      <c r="T44" s="32" t="s">
        <v>89</v>
      </c>
      <c r="U44" s="32"/>
    </row>
    <row r="45" spans="1:21" ht="30" x14ac:dyDescent="0.25">
      <c r="A45" s="32" t="s">
        <v>62</v>
      </c>
      <c r="B45" s="39">
        <v>44</v>
      </c>
      <c r="C45" s="32">
        <v>2021</v>
      </c>
      <c r="D45" s="32" t="s">
        <v>240</v>
      </c>
      <c r="E45" s="32" t="s">
        <v>34</v>
      </c>
      <c r="F45" s="32" t="s">
        <v>352</v>
      </c>
      <c r="G45" s="32" t="s">
        <v>242</v>
      </c>
      <c r="H45" s="32" t="s">
        <v>46</v>
      </c>
      <c r="I45" s="32" t="s">
        <v>46</v>
      </c>
      <c r="J45" s="32" t="s">
        <v>243</v>
      </c>
      <c r="K45" s="32"/>
      <c r="L45" s="33" t="s">
        <v>881</v>
      </c>
      <c r="M45" s="33" t="s">
        <v>885</v>
      </c>
      <c r="N45" s="32" t="s">
        <v>917</v>
      </c>
      <c r="O45" s="32" t="s">
        <v>77</v>
      </c>
      <c r="P45" s="32" t="s">
        <v>29</v>
      </c>
      <c r="Q45" s="40" t="s">
        <v>244</v>
      </c>
      <c r="R45" s="32" t="s">
        <v>46</v>
      </c>
      <c r="S45" s="32"/>
      <c r="T45" s="32" t="s">
        <v>83</v>
      </c>
      <c r="U45" s="32"/>
    </row>
    <row r="46" spans="1:21" ht="30" x14ac:dyDescent="0.25">
      <c r="A46" s="32" t="s">
        <v>62</v>
      </c>
      <c r="B46" s="39">
        <v>45</v>
      </c>
      <c r="C46" s="32">
        <v>2022</v>
      </c>
      <c r="D46" s="32" t="s">
        <v>245</v>
      </c>
      <c r="E46" s="32" t="s">
        <v>34</v>
      </c>
      <c r="F46" s="32" t="s">
        <v>352</v>
      </c>
      <c r="G46" s="32" t="s">
        <v>242</v>
      </c>
      <c r="H46" s="32" t="s">
        <v>46</v>
      </c>
      <c r="I46" s="32" t="s">
        <v>46</v>
      </c>
      <c r="J46" s="32" t="s">
        <v>243</v>
      </c>
      <c r="K46" s="32"/>
      <c r="L46" s="33" t="s">
        <v>881</v>
      </c>
      <c r="M46" s="33" t="s">
        <v>885</v>
      </c>
      <c r="N46" s="32" t="s">
        <v>917</v>
      </c>
      <c r="O46" s="32" t="s">
        <v>77</v>
      </c>
      <c r="P46" s="32" t="s">
        <v>29</v>
      </c>
      <c r="Q46" s="40" t="s">
        <v>246</v>
      </c>
      <c r="R46" s="32" t="s">
        <v>46</v>
      </c>
      <c r="S46" s="32"/>
      <c r="T46" s="32" t="s">
        <v>83</v>
      </c>
      <c r="U46" s="32"/>
    </row>
    <row r="47" spans="1:21" ht="135" x14ac:dyDescent="0.25">
      <c r="A47" s="32" t="s">
        <v>62</v>
      </c>
      <c r="B47" s="39">
        <v>46</v>
      </c>
      <c r="C47" s="32">
        <v>2014</v>
      </c>
      <c r="D47" s="32" t="s">
        <v>247</v>
      </c>
      <c r="E47" s="32" t="s">
        <v>6</v>
      </c>
      <c r="F47" s="32" t="s">
        <v>248</v>
      </c>
      <c r="G47" s="32" t="s">
        <v>249</v>
      </c>
      <c r="H47" s="32" t="s">
        <v>46</v>
      </c>
      <c r="I47" s="32" t="s">
        <v>229</v>
      </c>
      <c r="J47" s="32" t="s">
        <v>251</v>
      </c>
      <c r="K47" s="32"/>
      <c r="L47" s="33" t="s">
        <v>881</v>
      </c>
      <c r="M47" s="33" t="s">
        <v>885</v>
      </c>
      <c r="N47" s="32" t="s">
        <v>231</v>
      </c>
      <c r="O47" s="32" t="s">
        <v>68</v>
      </c>
      <c r="P47" s="32" t="s">
        <v>29</v>
      </c>
      <c r="Q47" s="40" t="s">
        <v>232</v>
      </c>
      <c r="R47" s="32" t="s">
        <v>46</v>
      </c>
      <c r="S47" s="32" t="s">
        <v>250</v>
      </c>
      <c r="T47" s="32" t="s">
        <v>89</v>
      </c>
      <c r="U47" s="32"/>
    </row>
    <row r="48" spans="1:21" x14ac:dyDescent="0.25">
      <c r="A48" s="32" t="s">
        <v>62</v>
      </c>
      <c r="B48" s="39">
        <v>47</v>
      </c>
      <c r="C48" s="32">
        <v>2019</v>
      </c>
      <c r="D48" s="32" t="s">
        <v>252</v>
      </c>
      <c r="E48" s="32" t="s">
        <v>6</v>
      </c>
      <c r="F48" s="32" t="s">
        <v>45</v>
      </c>
      <c r="G48" s="32" t="s">
        <v>253</v>
      </c>
      <c r="H48" s="32" t="s">
        <v>44</v>
      </c>
      <c r="I48" s="32" t="s">
        <v>46</v>
      </c>
      <c r="J48" s="32" t="s">
        <v>164</v>
      </c>
      <c r="K48" s="32"/>
      <c r="L48" s="30" t="s">
        <v>882</v>
      </c>
      <c r="M48" s="33" t="s">
        <v>887</v>
      </c>
      <c r="N48" s="32" t="s">
        <v>964</v>
      </c>
      <c r="O48" s="32" t="s">
        <v>68</v>
      </c>
      <c r="P48" s="32" t="s">
        <v>29</v>
      </c>
      <c r="Q48" s="40" t="s">
        <v>255</v>
      </c>
      <c r="R48" s="32" t="s">
        <v>46</v>
      </c>
      <c r="S48" s="32" t="s">
        <v>254</v>
      </c>
      <c r="T48" s="32" t="s">
        <v>89</v>
      </c>
      <c r="U48" s="32"/>
    </row>
    <row r="49" spans="1:21" ht="75" x14ac:dyDescent="0.25">
      <c r="A49" s="32" t="s">
        <v>62</v>
      </c>
      <c r="B49" s="39">
        <v>48</v>
      </c>
      <c r="C49" s="32">
        <v>2025</v>
      </c>
      <c r="D49" s="32" t="s">
        <v>256</v>
      </c>
      <c r="E49" s="32" t="s">
        <v>6</v>
      </c>
      <c r="F49" s="32" t="s">
        <v>257</v>
      </c>
      <c r="G49" s="32" t="s">
        <v>258</v>
      </c>
      <c r="H49" s="32" t="s">
        <v>46</v>
      </c>
      <c r="I49" s="32" t="s">
        <v>260</v>
      </c>
      <c r="J49" s="32" t="s">
        <v>261</v>
      </c>
      <c r="K49" s="32"/>
      <c r="L49" s="33" t="s">
        <v>881</v>
      </c>
      <c r="M49" s="33" t="s">
        <v>885</v>
      </c>
      <c r="N49" s="32" t="s">
        <v>262</v>
      </c>
      <c r="O49" s="32" t="s">
        <v>68</v>
      </c>
      <c r="P49" s="32" t="s">
        <v>29</v>
      </c>
      <c r="Q49" s="40" t="s">
        <v>263</v>
      </c>
      <c r="R49" s="32" t="s">
        <v>46</v>
      </c>
      <c r="S49" s="32" t="s">
        <v>259</v>
      </c>
      <c r="T49" s="32" t="s">
        <v>264</v>
      </c>
      <c r="U49" s="32"/>
    </row>
    <row r="50" spans="1:21" ht="75" x14ac:dyDescent="0.25">
      <c r="A50" s="32" t="s">
        <v>62</v>
      </c>
      <c r="B50" s="39">
        <v>49</v>
      </c>
      <c r="C50" s="32">
        <v>2025</v>
      </c>
      <c r="D50" s="32" t="s">
        <v>265</v>
      </c>
      <c r="E50" s="32" t="s">
        <v>6</v>
      </c>
      <c r="F50" s="32" t="s">
        <v>257</v>
      </c>
      <c r="G50" s="32" t="s">
        <v>258</v>
      </c>
      <c r="H50" s="32" t="s">
        <v>46</v>
      </c>
      <c r="I50" s="32" t="s">
        <v>260</v>
      </c>
      <c r="J50" s="32" t="s">
        <v>5</v>
      </c>
      <c r="K50" s="32"/>
      <c r="L50" s="33" t="s">
        <v>881</v>
      </c>
      <c r="M50" s="33" t="s">
        <v>885</v>
      </c>
      <c r="N50" s="32" t="s">
        <v>262</v>
      </c>
      <c r="O50" s="32" t="s">
        <v>68</v>
      </c>
      <c r="P50" s="32" t="s">
        <v>29</v>
      </c>
      <c r="Q50" s="40" t="s">
        <v>263</v>
      </c>
      <c r="R50" s="32" t="s">
        <v>46</v>
      </c>
      <c r="S50" s="32" t="s">
        <v>259</v>
      </c>
      <c r="T50" s="32" t="s">
        <v>264</v>
      </c>
      <c r="U50" s="32"/>
    </row>
    <row r="51" spans="1:21" ht="75" x14ac:dyDescent="0.25">
      <c r="A51" s="32" t="s">
        <v>62</v>
      </c>
      <c r="B51" s="39">
        <v>50</v>
      </c>
      <c r="C51" s="32">
        <v>2025</v>
      </c>
      <c r="D51" s="32" t="s">
        <v>266</v>
      </c>
      <c r="E51" s="32" t="s">
        <v>6</v>
      </c>
      <c r="F51" s="32" t="s">
        <v>257</v>
      </c>
      <c r="G51" s="32" t="s">
        <v>258</v>
      </c>
      <c r="H51" s="32" t="s">
        <v>46</v>
      </c>
      <c r="I51" s="32" t="s">
        <v>260</v>
      </c>
      <c r="J51" s="32" t="s">
        <v>195</v>
      </c>
      <c r="K51" s="32"/>
      <c r="L51" s="33" t="s">
        <v>881</v>
      </c>
      <c r="M51" s="33" t="s">
        <v>885</v>
      </c>
      <c r="N51" s="32" t="s">
        <v>267</v>
      </c>
      <c r="O51" s="32" t="s">
        <v>68</v>
      </c>
      <c r="P51" s="32" t="s">
        <v>29</v>
      </c>
      <c r="Q51" s="40" t="s">
        <v>263</v>
      </c>
      <c r="R51" s="32" t="s">
        <v>46</v>
      </c>
      <c r="S51" s="32" t="s">
        <v>259</v>
      </c>
      <c r="T51" s="32" t="s">
        <v>264</v>
      </c>
      <c r="U51" s="32"/>
    </row>
    <row r="52" spans="1:21" ht="75" x14ac:dyDescent="0.25">
      <c r="A52" s="32" t="s">
        <v>62</v>
      </c>
      <c r="B52" s="39">
        <v>51</v>
      </c>
      <c r="C52" s="32">
        <v>2025</v>
      </c>
      <c r="D52" s="32" t="s">
        <v>268</v>
      </c>
      <c r="E52" s="32" t="s">
        <v>6</v>
      </c>
      <c r="F52" s="32" t="s">
        <v>257</v>
      </c>
      <c r="G52" s="32" t="s">
        <v>258</v>
      </c>
      <c r="H52" s="32" t="s">
        <v>46</v>
      </c>
      <c r="I52" s="32" t="s">
        <v>260</v>
      </c>
      <c r="J52" s="32" t="s">
        <v>269</v>
      </c>
      <c r="K52" s="32"/>
      <c r="L52" s="33" t="s">
        <v>881</v>
      </c>
      <c r="M52" s="33" t="s">
        <v>885</v>
      </c>
      <c r="N52" s="32" t="s">
        <v>270</v>
      </c>
      <c r="O52" s="32" t="s">
        <v>68</v>
      </c>
      <c r="P52" s="32" t="s">
        <v>29</v>
      </c>
      <c r="Q52" s="40" t="s">
        <v>263</v>
      </c>
      <c r="R52" s="32" t="s">
        <v>46</v>
      </c>
      <c r="S52" s="32" t="s">
        <v>259</v>
      </c>
      <c r="T52" s="32" t="s">
        <v>264</v>
      </c>
      <c r="U52" s="32"/>
    </row>
    <row r="53" spans="1:21" ht="75" x14ac:dyDescent="0.25">
      <c r="A53" s="32" t="s">
        <v>62</v>
      </c>
      <c r="B53" s="39">
        <v>52</v>
      </c>
      <c r="C53" s="32">
        <v>2025</v>
      </c>
      <c r="D53" s="32" t="s">
        <v>271</v>
      </c>
      <c r="E53" s="32" t="s">
        <v>6</v>
      </c>
      <c r="F53" s="32" t="s">
        <v>257</v>
      </c>
      <c r="G53" s="32" t="s">
        <v>258</v>
      </c>
      <c r="H53" s="32" t="s">
        <v>46</v>
      </c>
      <c r="I53" s="32" t="s">
        <v>260</v>
      </c>
      <c r="J53" s="32" t="s">
        <v>195</v>
      </c>
      <c r="K53" s="32"/>
      <c r="L53" s="33" t="s">
        <v>881</v>
      </c>
      <c r="M53" s="33" t="s">
        <v>885</v>
      </c>
      <c r="N53" s="32" t="s">
        <v>267</v>
      </c>
      <c r="O53" s="32" t="s">
        <v>68</v>
      </c>
      <c r="P53" s="32" t="s">
        <v>29</v>
      </c>
      <c r="Q53" s="40" t="s">
        <v>263</v>
      </c>
      <c r="R53" s="32" t="s">
        <v>46</v>
      </c>
      <c r="S53" s="32" t="s">
        <v>259</v>
      </c>
      <c r="T53" s="32" t="s">
        <v>264</v>
      </c>
      <c r="U53" s="32"/>
    </row>
    <row r="54" spans="1:21" ht="45" x14ac:dyDescent="0.25">
      <c r="A54" s="32" t="s">
        <v>62</v>
      </c>
      <c r="B54" s="39">
        <v>53</v>
      </c>
      <c r="C54" s="32">
        <v>2019</v>
      </c>
      <c r="D54" s="32" t="s">
        <v>272</v>
      </c>
      <c r="E54" s="32" t="s">
        <v>6</v>
      </c>
      <c r="F54" s="32" t="s">
        <v>922</v>
      </c>
      <c r="G54" s="32" t="s">
        <v>273</v>
      </c>
      <c r="H54" s="32" t="s">
        <v>46</v>
      </c>
      <c r="I54" s="32" t="s">
        <v>44</v>
      </c>
      <c r="J54" s="32" t="s">
        <v>66</v>
      </c>
      <c r="K54" s="32"/>
      <c r="L54" s="33" t="s">
        <v>881</v>
      </c>
      <c r="M54" s="33" t="s">
        <v>885</v>
      </c>
      <c r="N54" s="32" t="s">
        <v>275</v>
      </c>
      <c r="O54" s="32" t="s">
        <v>68</v>
      </c>
      <c r="P54" s="32" t="s">
        <v>29</v>
      </c>
      <c r="Q54" s="40" t="s">
        <v>276</v>
      </c>
      <c r="R54" s="32" t="s">
        <v>46</v>
      </c>
      <c r="S54" s="32" t="s">
        <v>274</v>
      </c>
      <c r="T54" s="32" t="s">
        <v>137</v>
      </c>
      <c r="U54" s="32"/>
    </row>
    <row r="55" spans="1:21" ht="75" x14ac:dyDescent="0.25">
      <c r="A55" s="32" t="s">
        <v>62</v>
      </c>
      <c r="B55" s="39">
        <v>54</v>
      </c>
      <c r="C55" s="32">
        <v>2018</v>
      </c>
      <c r="D55" s="32" t="s">
        <v>277</v>
      </c>
      <c r="E55" s="32" t="s">
        <v>6</v>
      </c>
      <c r="F55" s="32" t="s">
        <v>64</v>
      </c>
      <c r="G55" s="32" t="s">
        <v>278</v>
      </c>
      <c r="H55" s="32" t="s">
        <v>48</v>
      </c>
      <c r="I55" s="32" t="s">
        <v>46</v>
      </c>
      <c r="J55" s="32" t="s">
        <v>66</v>
      </c>
      <c r="K55" s="32"/>
      <c r="L55" s="30" t="s">
        <v>882</v>
      </c>
      <c r="M55" s="33" t="s">
        <v>887</v>
      </c>
      <c r="N55" s="32" t="s">
        <v>77</v>
      </c>
      <c r="O55" s="32" t="s">
        <v>68</v>
      </c>
      <c r="P55" s="32" t="s">
        <v>29</v>
      </c>
      <c r="Q55" s="40" t="s">
        <v>280</v>
      </c>
      <c r="R55" s="32" t="s">
        <v>44</v>
      </c>
      <c r="S55" s="32" t="s">
        <v>279</v>
      </c>
      <c r="T55" s="32" t="s">
        <v>264</v>
      </c>
      <c r="U55" s="32"/>
    </row>
    <row r="56" spans="1:21" x14ac:dyDescent="0.25">
      <c r="A56" s="32" t="s">
        <v>62</v>
      </c>
      <c r="B56" s="39">
        <v>55</v>
      </c>
      <c r="C56" s="32">
        <v>2019</v>
      </c>
      <c r="D56" s="32" t="s">
        <v>281</v>
      </c>
      <c r="E56" s="32" t="s">
        <v>6</v>
      </c>
      <c r="F56" s="32" t="s">
        <v>282</v>
      </c>
      <c r="G56" s="32" t="s">
        <v>129</v>
      </c>
      <c r="H56" s="32" t="s">
        <v>46</v>
      </c>
      <c r="I56" s="32" t="s">
        <v>44</v>
      </c>
      <c r="J56" s="32" t="s">
        <v>284</v>
      </c>
      <c r="K56" s="32" t="s">
        <v>283</v>
      </c>
      <c r="L56" s="33" t="s">
        <v>881</v>
      </c>
      <c r="M56" s="33" t="s">
        <v>885</v>
      </c>
      <c r="N56" s="32" t="s">
        <v>77</v>
      </c>
      <c r="O56" s="32" t="s">
        <v>68</v>
      </c>
      <c r="P56" s="32" t="s">
        <v>29</v>
      </c>
      <c r="Q56" s="40" t="s">
        <v>285</v>
      </c>
      <c r="R56" s="32" t="s">
        <v>46</v>
      </c>
      <c r="S56" s="32"/>
      <c r="T56" s="32" t="s">
        <v>286</v>
      </c>
      <c r="U56" s="32"/>
    </row>
    <row r="57" spans="1:21" ht="45" x14ac:dyDescent="0.25">
      <c r="A57" s="32" t="s">
        <v>62</v>
      </c>
      <c r="B57" s="39">
        <v>56</v>
      </c>
      <c r="C57" s="32">
        <v>2019</v>
      </c>
      <c r="D57" s="32" t="s">
        <v>924</v>
      </c>
      <c r="E57" s="32" t="s">
        <v>6</v>
      </c>
      <c r="F57" s="32" t="s">
        <v>287</v>
      </c>
      <c r="G57" s="32" t="s">
        <v>273</v>
      </c>
      <c r="H57" s="32" t="s">
        <v>46</v>
      </c>
      <c r="I57" s="32" t="s">
        <v>44</v>
      </c>
      <c r="J57" s="32" t="s">
        <v>289</v>
      </c>
      <c r="K57" s="32"/>
      <c r="L57" s="30" t="s">
        <v>882</v>
      </c>
      <c r="M57" s="33" t="s">
        <v>887</v>
      </c>
      <c r="N57" s="32" t="s">
        <v>290</v>
      </c>
      <c r="O57" s="32" t="s">
        <v>68</v>
      </c>
      <c r="P57" s="32" t="s">
        <v>29</v>
      </c>
      <c r="Q57" s="32" t="s">
        <v>291</v>
      </c>
      <c r="R57" s="32" t="s">
        <v>44</v>
      </c>
      <c r="S57" s="32" t="s">
        <v>288</v>
      </c>
      <c r="T57" s="32" t="s">
        <v>137</v>
      </c>
      <c r="U57" s="32"/>
    </row>
    <row r="58" spans="1:21" ht="30" x14ac:dyDescent="0.25">
      <c r="A58" s="32" t="s">
        <v>62</v>
      </c>
      <c r="B58" s="39">
        <v>57</v>
      </c>
      <c r="C58" s="32">
        <v>2022</v>
      </c>
      <c r="D58" s="32" t="s">
        <v>292</v>
      </c>
      <c r="E58" s="32" t="s">
        <v>6</v>
      </c>
      <c r="F58" s="32" t="s">
        <v>922</v>
      </c>
      <c r="G58" s="32" t="s">
        <v>273</v>
      </c>
      <c r="H58" s="32" t="s">
        <v>46</v>
      </c>
      <c r="I58" s="32" t="s">
        <v>44</v>
      </c>
      <c r="J58" s="32" t="s">
        <v>294</v>
      </c>
      <c r="K58" s="32"/>
      <c r="L58" s="30" t="s">
        <v>882</v>
      </c>
      <c r="M58" s="33" t="s">
        <v>886</v>
      </c>
      <c r="N58" s="32" t="s">
        <v>275</v>
      </c>
      <c r="O58" s="32" t="s">
        <v>68</v>
      </c>
      <c r="P58" s="32" t="s">
        <v>29</v>
      </c>
      <c r="Q58" s="40" t="s">
        <v>295</v>
      </c>
      <c r="R58" s="32" t="s">
        <v>296</v>
      </c>
      <c r="S58" s="32" t="s">
        <v>293</v>
      </c>
      <c r="T58" s="32" t="s">
        <v>137</v>
      </c>
      <c r="U58" s="32"/>
    </row>
    <row r="59" spans="1:21" ht="30" x14ac:dyDescent="0.25">
      <c r="A59" s="32" t="s">
        <v>62</v>
      </c>
      <c r="B59" s="39">
        <v>58</v>
      </c>
      <c r="C59" s="32">
        <v>2024</v>
      </c>
      <c r="D59" s="32" t="s">
        <v>297</v>
      </c>
      <c r="E59" s="32" t="s">
        <v>6</v>
      </c>
      <c r="F59" s="32" t="s">
        <v>920</v>
      </c>
      <c r="G59" s="32" t="s">
        <v>298</v>
      </c>
      <c r="H59" s="32" t="s">
        <v>46</v>
      </c>
      <c r="I59" s="32" t="s">
        <v>46</v>
      </c>
      <c r="J59" s="32" t="s">
        <v>149</v>
      </c>
      <c r="K59" s="32" t="s">
        <v>299</v>
      </c>
      <c r="L59" s="33" t="s">
        <v>883</v>
      </c>
      <c r="M59" s="33" t="s">
        <v>888</v>
      </c>
      <c r="N59" s="32" t="s">
        <v>44</v>
      </c>
      <c r="O59" s="32" t="s">
        <v>68</v>
      </c>
      <c r="P59" s="32" t="s">
        <v>29</v>
      </c>
      <c r="Q59" s="40" t="s">
        <v>300</v>
      </c>
      <c r="R59" s="32" t="s">
        <v>46</v>
      </c>
      <c r="S59" s="32"/>
      <c r="T59" s="32" t="s">
        <v>301</v>
      </c>
      <c r="U59" s="32"/>
    </row>
    <row r="60" spans="1:21" ht="30" x14ac:dyDescent="0.25">
      <c r="A60" s="32" t="s">
        <v>108</v>
      </c>
      <c r="B60" s="39">
        <v>59</v>
      </c>
      <c r="C60" s="32">
        <v>2024</v>
      </c>
      <c r="D60" s="32" t="s">
        <v>302</v>
      </c>
      <c r="E60" s="32" t="s">
        <v>6</v>
      </c>
      <c r="F60" s="32" t="s">
        <v>324</v>
      </c>
      <c r="G60" s="32" t="s">
        <v>298</v>
      </c>
      <c r="H60" s="32" t="s">
        <v>46</v>
      </c>
      <c r="I60" s="32" t="s">
        <v>44</v>
      </c>
      <c r="J60" s="32" t="s">
        <v>149</v>
      </c>
      <c r="K60" s="32" t="s">
        <v>299</v>
      </c>
      <c r="L60" s="33" t="s">
        <v>883</v>
      </c>
      <c r="M60" s="33" t="s">
        <v>884</v>
      </c>
      <c r="N60" s="32" t="s">
        <v>44</v>
      </c>
      <c r="O60" s="32" t="s">
        <v>68</v>
      </c>
      <c r="P60" s="32" t="s">
        <v>29</v>
      </c>
      <c r="Q60" s="40" t="s">
        <v>303</v>
      </c>
      <c r="R60" s="32" t="s">
        <v>46</v>
      </c>
      <c r="S60" s="32" t="s">
        <v>913</v>
      </c>
      <c r="T60" s="32" t="s">
        <v>89</v>
      </c>
      <c r="U60" s="32"/>
    </row>
    <row r="61" spans="1:21" ht="105" x14ac:dyDescent="0.25">
      <c r="A61" s="32" t="s">
        <v>108</v>
      </c>
      <c r="B61" s="39">
        <v>60</v>
      </c>
      <c r="C61" s="32">
        <v>2023</v>
      </c>
      <c r="D61" s="32" t="s">
        <v>304</v>
      </c>
      <c r="E61" s="32" t="s">
        <v>6</v>
      </c>
      <c r="F61" s="32" t="s">
        <v>324</v>
      </c>
      <c r="G61" s="32" t="s">
        <v>912</v>
      </c>
      <c r="H61" s="32" t="s">
        <v>46</v>
      </c>
      <c r="I61" s="32" t="s">
        <v>44</v>
      </c>
      <c r="J61" s="32" t="s">
        <v>305</v>
      </c>
      <c r="K61" s="32"/>
      <c r="L61" s="72" t="s">
        <v>882</v>
      </c>
      <c r="M61" s="33" t="s">
        <v>887</v>
      </c>
      <c r="N61" s="32" t="s">
        <v>306</v>
      </c>
      <c r="O61" s="32" t="s">
        <v>68</v>
      </c>
      <c r="P61" s="32" t="s">
        <v>29</v>
      </c>
      <c r="Q61" s="40" t="s">
        <v>307</v>
      </c>
      <c r="R61" s="32" t="s">
        <v>48</v>
      </c>
      <c r="S61" s="32" t="s">
        <v>914</v>
      </c>
      <c r="T61" s="32" t="s">
        <v>308</v>
      </c>
      <c r="U61" s="32"/>
    </row>
    <row r="62" spans="1:21" ht="30" x14ac:dyDescent="0.25">
      <c r="A62" s="32" t="s">
        <v>206</v>
      </c>
      <c r="B62" s="39">
        <v>61</v>
      </c>
      <c r="C62" s="32">
        <v>2015</v>
      </c>
      <c r="D62" s="32" t="s">
        <v>309</v>
      </c>
      <c r="E62" s="32" t="s">
        <v>34</v>
      </c>
      <c r="F62" s="32" t="s">
        <v>33</v>
      </c>
      <c r="G62" s="32" t="s">
        <v>310</v>
      </c>
      <c r="H62" s="32" t="s">
        <v>46</v>
      </c>
      <c r="I62" s="32" t="s">
        <v>46</v>
      </c>
      <c r="J62" s="32" t="s">
        <v>312</v>
      </c>
      <c r="K62" s="32"/>
      <c r="L62" s="33" t="s">
        <v>883</v>
      </c>
      <c r="M62" s="33" t="s">
        <v>888</v>
      </c>
      <c r="N62" s="32" t="s">
        <v>313</v>
      </c>
      <c r="O62" s="32" t="s">
        <v>313</v>
      </c>
      <c r="P62" s="32" t="s">
        <v>313</v>
      </c>
      <c r="Q62" s="40" t="s">
        <v>314</v>
      </c>
      <c r="R62" s="32" t="s">
        <v>44</v>
      </c>
      <c r="S62" s="32" t="s">
        <v>311</v>
      </c>
      <c r="T62" s="32" t="s">
        <v>83</v>
      </c>
      <c r="U62" s="32"/>
    </row>
    <row r="63" spans="1:21" ht="30" x14ac:dyDescent="0.25">
      <c r="A63" s="32" t="s">
        <v>108</v>
      </c>
      <c r="B63" s="39">
        <v>62</v>
      </c>
      <c r="C63" s="32">
        <v>2020</v>
      </c>
      <c r="D63" s="32" t="s">
        <v>315</v>
      </c>
      <c r="E63" s="32" t="s">
        <v>6</v>
      </c>
      <c r="F63" s="32" t="s">
        <v>324</v>
      </c>
      <c r="G63" s="32" t="s">
        <v>316</v>
      </c>
      <c r="H63" s="32" t="s">
        <v>46</v>
      </c>
      <c r="I63" s="32" t="s">
        <v>44</v>
      </c>
      <c r="J63" s="32" t="s">
        <v>317</v>
      </c>
      <c r="K63" s="32"/>
      <c r="L63" s="33" t="s">
        <v>881</v>
      </c>
      <c r="M63" s="33" t="s">
        <v>885</v>
      </c>
      <c r="N63" s="32" t="s">
        <v>964</v>
      </c>
      <c r="O63" s="32" t="s">
        <v>68</v>
      </c>
      <c r="P63" s="32" t="s">
        <v>29</v>
      </c>
      <c r="Q63" s="40" t="s">
        <v>318</v>
      </c>
      <c r="R63" s="32" t="s">
        <v>46</v>
      </c>
      <c r="S63" s="32" t="s">
        <v>926</v>
      </c>
      <c r="T63" s="32" t="s">
        <v>89</v>
      </c>
      <c r="U63" s="32" t="s">
        <v>878</v>
      </c>
    </row>
    <row r="64" spans="1:21" ht="30" x14ac:dyDescent="0.25">
      <c r="A64" s="32" t="s">
        <v>108</v>
      </c>
      <c r="B64" s="39">
        <v>63</v>
      </c>
      <c r="C64" s="32">
        <v>2015</v>
      </c>
      <c r="D64" s="32" t="s">
        <v>319</v>
      </c>
      <c r="E64" s="32" t="s">
        <v>6</v>
      </c>
      <c r="F64" s="32" t="s">
        <v>45</v>
      </c>
      <c r="G64" s="32" t="s">
        <v>134</v>
      </c>
      <c r="H64" s="32" t="s">
        <v>44</v>
      </c>
      <c r="I64" s="32" t="s">
        <v>46</v>
      </c>
      <c r="J64" s="32" t="s">
        <v>943</v>
      </c>
      <c r="K64" s="32" t="s">
        <v>939</v>
      </c>
      <c r="L64" s="33" t="s">
        <v>883</v>
      </c>
      <c r="M64" s="33" t="s">
        <v>888</v>
      </c>
      <c r="N64" s="32" t="s">
        <v>964</v>
      </c>
      <c r="O64" s="32" t="s">
        <v>68</v>
      </c>
      <c r="P64" s="32" t="s">
        <v>29</v>
      </c>
      <c r="Q64" s="32"/>
      <c r="R64" s="32" t="s">
        <v>44</v>
      </c>
      <c r="S64" s="32" t="s">
        <v>940</v>
      </c>
      <c r="T64" s="32" t="s">
        <v>89</v>
      </c>
      <c r="U64" s="32"/>
    </row>
    <row r="65" spans="1:21" x14ac:dyDescent="0.25">
      <c r="A65" s="32" t="s">
        <v>108</v>
      </c>
      <c r="B65" s="39">
        <v>64</v>
      </c>
      <c r="C65" s="32">
        <v>2023</v>
      </c>
      <c r="D65" s="32" t="s">
        <v>923</v>
      </c>
      <c r="E65" s="32" t="s">
        <v>6</v>
      </c>
      <c r="F65" s="32" t="s">
        <v>320</v>
      </c>
      <c r="G65" s="32" t="s">
        <v>134</v>
      </c>
      <c r="H65" s="32" t="s">
        <v>44</v>
      </c>
      <c r="I65" s="32" t="s">
        <v>46</v>
      </c>
      <c r="J65" s="32" t="s">
        <v>943</v>
      </c>
      <c r="K65" s="32"/>
      <c r="L65" s="33" t="s">
        <v>883</v>
      </c>
      <c r="M65" s="33" t="s">
        <v>888</v>
      </c>
      <c r="N65" s="32" t="s">
        <v>964</v>
      </c>
      <c r="O65" s="32" t="s">
        <v>68</v>
      </c>
      <c r="P65" s="32" t="s">
        <v>29</v>
      </c>
      <c r="Q65" s="32"/>
      <c r="R65" s="32" t="s">
        <v>44</v>
      </c>
      <c r="S65" s="32" t="s">
        <v>321</v>
      </c>
      <c r="T65" s="32" t="s">
        <v>89</v>
      </c>
      <c r="U65" s="32"/>
    </row>
    <row r="66" spans="1:21" ht="30" x14ac:dyDescent="0.25">
      <c r="A66" s="32" t="s">
        <v>108</v>
      </c>
      <c r="B66" s="39">
        <v>65</v>
      </c>
      <c r="C66" s="32">
        <v>2015</v>
      </c>
      <c r="D66" s="32" t="s">
        <v>322</v>
      </c>
      <c r="E66" s="32" t="s">
        <v>6</v>
      </c>
      <c r="F66" s="32" t="s">
        <v>921</v>
      </c>
      <c r="G66" s="32" t="s">
        <v>134</v>
      </c>
      <c r="H66" s="32" t="s">
        <v>44</v>
      </c>
      <c r="I66" s="32" t="s">
        <v>46</v>
      </c>
      <c r="J66" s="32" t="s">
        <v>48</v>
      </c>
      <c r="K66" s="32"/>
      <c r="L66" s="33" t="s">
        <v>883</v>
      </c>
      <c r="M66" s="33" t="s">
        <v>888</v>
      </c>
      <c r="N66" s="32" t="s">
        <v>964</v>
      </c>
      <c r="O66" s="32" t="s">
        <v>68</v>
      </c>
      <c r="P66" s="32" t="s">
        <v>29</v>
      </c>
      <c r="Q66" s="32"/>
      <c r="R66" s="32" t="s">
        <v>46</v>
      </c>
      <c r="S66" s="32" t="s">
        <v>942</v>
      </c>
      <c r="T66" s="32" t="s">
        <v>89</v>
      </c>
      <c r="U66" s="32" t="s">
        <v>928</v>
      </c>
    </row>
    <row r="67" spans="1:21" ht="30" x14ac:dyDescent="0.25">
      <c r="A67" s="32" t="s">
        <v>62</v>
      </c>
      <c r="B67" s="39">
        <v>66</v>
      </c>
      <c r="C67" s="32">
        <v>2019</v>
      </c>
      <c r="D67" s="32" t="s">
        <v>323</v>
      </c>
      <c r="E67" s="32" t="s">
        <v>6</v>
      </c>
      <c r="F67" s="32" t="s">
        <v>324</v>
      </c>
      <c r="G67" s="32" t="s">
        <v>129</v>
      </c>
      <c r="H67" s="32" t="s">
        <v>46</v>
      </c>
      <c r="I67" s="32" t="s">
        <v>44</v>
      </c>
      <c r="J67" s="32" t="s">
        <v>96</v>
      </c>
      <c r="K67" s="32"/>
      <c r="L67" s="33" t="s">
        <v>881</v>
      </c>
      <c r="M67" s="33" t="s">
        <v>885</v>
      </c>
      <c r="N67" s="32" t="s">
        <v>964</v>
      </c>
      <c r="O67" s="32" t="s">
        <v>68</v>
      </c>
      <c r="P67" s="32" t="s">
        <v>29</v>
      </c>
      <c r="Q67" s="32" t="s">
        <v>325</v>
      </c>
      <c r="R67" s="32" t="s">
        <v>46</v>
      </c>
      <c r="S67" s="32" t="s">
        <v>927</v>
      </c>
      <c r="T67" s="32" t="s">
        <v>1012</v>
      </c>
      <c r="U67" s="32" t="s">
        <v>878</v>
      </c>
    </row>
    <row r="68" spans="1:21" x14ac:dyDescent="0.25">
      <c r="A68" s="32" t="s">
        <v>108</v>
      </c>
      <c r="B68" s="39">
        <v>67</v>
      </c>
      <c r="C68" s="32">
        <v>2019</v>
      </c>
      <c r="D68" s="32" t="s">
        <v>326</v>
      </c>
      <c r="E68" s="32" t="s">
        <v>6</v>
      </c>
      <c r="F68" s="32" t="s">
        <v>327</v>
      </c>
      <c r="G68" s="32" t="s">
        <v>129</v>
      </c>
      <c r="H68" s="32" t="s">
        <v>46</v>
      </c>
      <c r="I68" s="32" t="s">
        <v>44</v>
      </c>
      <c r="J68" s="32" t="s">
        <v>96</v>
      </c>
      <c r="K68" s="32"/>
      <c r="L68" s="33" t="s">
        <v>881</v>
      </c>
      <c r="M68" s="33" t="s">
        <v>885</v>
      </c>
      <c r="N68" s="32" t="s">
        <v>964</v>
      </c>
      <c r="O68" s="32" t="s">
        <v>68</v>
      </c>
      <c r="P68" s="32" t="s">
        <v>29</v>
      </c>
      <c r="Q68" s="40" t="s">
        <v>328</v>
      </c>
      <c r="R68" s="32" t="s">
        <v>46</v>
      </c>
      <c r="S68" s="32"/>
      <c r="T68" s="32" t="s">
        <v>1012</v>
      </c>
      <c r="U68" s="32" t="s">
        <v>878</v>
      </c>
    </row>
    <row r="69" spans="1:21" ht="30" x14ac:dyDescent="0.25">
      <c r="A69" s="32" t="s">
        <v>62</v>
      </c>
      <c r="B69" s="39">
        <v>68</v>
      </c>
      <c r="C69" s="32">
        <v>2019</v>
      </c>
      <c r="D69" s="32" t="s">
        <v>329</v>
      </c>
      <c r="E69" s="32" t="s">
        <v>6</v>
      </c>
      <c r="F69" s="32" t="s">
        <v>327</v>
      </c>
      <c r="G69" s="32" t="s">
        <v>129</v>
      </c>
      <c r="H69" s="32" t="s">
        <v>46</v>
      </c>
      <c r="I69" s="32" t="s">
        <v>44</v>
      </c>
      <c r="J69" s="32" t="s">
        <v>96</v>
      </c>
      <c r="K69" s="32"/>
      <c r="L69" s="33" t="s">
        <v>881</v>
      </c>
      <c r="M69" s="33" t="s">
        <v>885</v>
      </c>
      <c r="N69" s="32" t="s">
        <v>964</v>
      </c>
      <c r="O69" s="32" t="s">
        <v>68</v>
      </c>
      <c r="P69" s="32" t="s">
        <v>29</v>
      </c>
      <c r="Q69" s="32" t="s">
        <v>331</v>
      </c>
      <c r="R69" s="32" t="s">
        <v>46</v>
      </c>
      <c r="S69" s="32" t="s">
        <v>330</v>
      </c>
      <c r="T69" s="32" t="s">
        <v>89</v>
      </c>
      <c r="U69" s="32" t="s">
        <v>878</v>
      </c>
    </row>
    <row r="70" spans="1:21" x14ac:dyDescent="0.25">
      <c r="A70" s="32" t="s">
        <v>108</v>
      </c>
      <c r="B70" s="39">
        <v>69</v>
      </c>
      <c r="C70" s="32">
        <v>2019</v>
      </c>
      <c r="D70" s="32" t="s">
        <v>332</v>
      </c>
      <c r="E70" s="32" t="s">
        <v>6</v>
      </c>
      <c r="F70" s="32" t="s">
        <v>920</v>
      </c>
      <c r="G70" s="32" t="s">
        <v>129</v>
      </c>
      <c r="H70" s="32" t="s">
        <v>46</v>
      </c>
      <c r="I70" s="32" t="s">
        <v>44</v>
      </c>
      <c r="J70" s="32" t="s">
        <v>284</v>
      </c>
      <c r="K70" s="32"/>
      <c r="L70" s="33" t="s">
        <v>881</v>
      </c>
      <c r="M70" s="33" t="s">
        <v>885</v>
      </c>
      <c r="N70" s="32" t="s">
        <v>964</v>
      </c>
      <c r="O70" s="32" t="s">
        <v>68</v>
      </c>
      <c r="P70" s="32" t="s">
        <v>29</v>
      </c>
      <c r="Q70" s="32"/>
      <c r="R70" s="32" t="s">
        <v>46</v>
      </c>
      <c r="S70" s="32"/>
      <c r="T70" s="32" t="s">
        <v>1012</v>
      </c>
      <c r="U70" s="32" t="s">
        <v>878</v>
      </c>
    </row>
    <row r="71" spans="1:21" x14ac:dyDescent="0.25">
      <c r="A71" s="32" t="s">
        <v>108</v>
      </c>
      <c r="B71" s="39">
        <v>70</v>
      </c>
      <c r="C71" s="32">
        <v>2017</v>
      </c>
      <c r="D71" s="32" t="s">
        <v>333</v>
      </c>
      <c r="E71" s="32" t="s">
        <v>6</v>
      </c>
      <c r="F71" s="32" t="s">
        <v>324</v>
      </c>
      <c r="G71" s="32" t="s">
        <v>129</v>
      </c>
      <c r="H71" s="32" t="s">
        <v>46</v>
      </c>
      <c r="I71" s="32" t="s">
        <v>44</v>
      </c>
      <c r="J71" s="32" t="s">
        <v>284</v>
      </c>
      <c r="K71" s="32"/>
      <c r="L71" s="33" t="s">
        <v>881</v>
      </c>
      <c r="M71" s="33" t="s">
        <v>885</v>
      </c>
      <c r="N71" s="32" t="s">
        <v>964</v>
      </c>
      <c r="O71" s="32" t="s">
        <v>68</v>
      </c>
      <c r="P71" s="32" t="s">
        <v>29</v>
      </c>
      <c r="Q71" s="40" t="s">
        <v>334</v>
      </c>
      <c r="R71" s="32" t="s">
        <v>46</v>
      </c>
      <c r="S71" s="32"/>
      <c r="T71" s="32" t="s">
        <v>1012</v>
      </c>
      <c r="U71" s="32" t="s">
        <v>878</v>
      </c>
    </row>
    <row r="72" spans="1:21" x14ac:dyDescent="0.25">
      <c r="A72" s="32" t="s">
        <v>62</v>
      </c>
      <c r="B72" s="39">
        <v>71</v>
      </c>
      <c r="C72" s="32">
        <v>2019</v>
      </c>
      <c r="D72" s="32" t="s">
        <v>335</v>
      </c>
      <c r="E72" s="32" t="s">
        <v>6</v>
      </c>
      <c r="F72" s="32" t="s">
        <v>336</v>
      </c>
      <c r="G72" s="32" t="s">
        <v>129</v>
      </c>
      <c r="H72" s="32" t="s">
        <v>46</v>
      </c>
      <c r="I72" s="32" t="s">
        <v>46</v>
      </c>
      <c r="J72" s="32" t="s">
        <v>337</v>
      </c>
      <c r="K72" s="32"/>
      <c r="L72" s="33" t="s">
        <v>881</v>
      </c>
      <c r="M72" s="33" t="s">
        <v>885</v>
      </c>
      <c r="N72" s="32" t="s">
        <v>964</v>
      </c>
      <c r="O72" s="32" t="s">
        <v>68</v>
      </c>
      <c r="P72" s="32" t="s">
        <v>29</v>
      </c>
      <c r="Q72" s="40" t="s">
        <v>338</v>
      </c>
      <c r="R72" s="32" t="s">
        <v>46</v>
      </c>
      <c r="S72" s="32"/>
      <c r="T72" s="32" t="s">
        <v>1012</v>
      </c>
      <c r="U72" s="32" t="s">
        <v>878</v>
      </c>
    </row>
    <row r="73" spans="1:21" ht="30" x14ac:dyDescent="0.25">
      <c r="A73" s="32" t="s">
        <v>62</v>
      </c>
      <c r="B73" s="39">
        <v>72</v>
      </c>
      <c r="C73" s="32">
        <v>2020</v>
      </c>
      <c r="D73" s="32" t="s">
        <v>339</v>
      </c>
      <c r="E73" s="32" t="s">
        <v>6</v>
      </c>
      <c r="F73" s="32" t="s">
        <v>324</v>
      </c>
      <c r="G73" s="32" t="s">
        <v>340</v>
      </c>
      <c r="H73" s="32" t="s">
        <v>46</v>
      </c>
      <c r="I73" s="32" t="s">
        <v>44</v>
      </c>
      <c r="J73" s="32" t="s">
        <v>342</v>
      </c>
      <c r="K73" s="32"/>
      <c r="L73" s="30" t="s">
        <v>882</v>
      </c>
      <c r="M73" s="33" t="s">
        <v>886</v>
      </c>
      <c r="N73" s="32" t="s">
        <v>964</v>
      </c>
      <c r="O73" s="32" t="s">
        <v>68</v>
      </c>
      <c r="P73" s="32" t="s">
        <v>29</v>
      </c>
      <c r="Q73" s="40" t="s">
        <v>343</v>
      </c>
      <c r="R73" s="32" t="s">
        <v>46</v>
      </c>
      <c r="S73" s="32" t="s">
        <v>341</v>
      </c>
      <c r="T73" s="32" t="s">
        <v>89</v>
      </c>
      <c r="U73" s="32" t="s">
        <v>878</v>
      </c>
    </row>
    <row r="74" spans="1:21" ht="30" x14ac:dyDescent="0.25">
      <c r="A74" s="32" t="s">
        <v>62</v>
      </c>
      <c r="B74" s="39">
        <v>73</v>
      </c>
      <c r="C74" s="32">
        <v>2015</v>
      </c>
      <c r="D74" s="32" t="s">
        <v>344</v>
      </c>
      <c r="E74" s="32" t="s">
        <v>6</v>
      </c>
      <c r="F74" s="32" t="s">
        <v>345</v>
      </c>
      <c r="G74" s="32" t="s">
        <v>346</v>
      </c>
      <c r="H74" s="32" t="s">
        <v>46</v>
      </c>
      <c r="I74" s="32" t="s">
        <v>44</v>
      </c>
      <c r="J74" s="32" t="s">
        <v>347</v>
      </c>
      <c r="K74" s="32"/>
      <c r="L74" s="33" t="s">
        <v>881</v>
      </c>
      <c r="M74" s="33" t="s">
        <v>885</v>
      </c>
      <c r="N74" s="32" t="s">
        <v>964</v>
      </c>
      <c r="O74" s="32" t="s">
        <v>68</v>
      </c>
      <c r="P74" s="32" t="s">
        <v>29</v>
      </c>
      <c r="Q74" s="32"/>
      <c r="R74" s="32" t="s">
        <v>46</v>
      </c>
      <c r="S74" s="32"/>
      <c r="T74" s="32" t="s">
        <v>1012</v>
      </c>
      <c r="U74" s="32" t="s">
        <v>878</v>
      </c>
    </row>
    <row r="75" spans="1:21" ht="30" x14ac:dyDescent="0.25">
      <c r="A75" s="32" t="s">
        <v>62</v>
      </c>
      <c r="B75" s="39">
        <v>74</v>
      </c>
      <c r="C75" s="32">
        <v>2015</v>
      </c>
      <c r="D75" s="32" t="s">
        <v>348</v>
      </c>
      <c r="E75" s="32" t="s">
        <v>6</v>
      </c>
      <c r="F75" s="32" t="s">
        <v>45</v>
      </c>
      <c r="G75" s="32" t="s">
        <v>349</v>
      </c>
      <c r="H75" s="32" t="s">
        <v>46</v>
      </c>
      <c r="I75" s="32" t="s">
        <v>46</v>
      </c>
      <c r="J75" s="32" t="s">
        <v>350</v>
      </c>
      <c r="K75" s="32"/>
      <c r="L75" s="33" t="s">
        <v>882</v>
      </c>
      <c r="M75" s="33" t="s">
        <v>887</v>
      </c>
      <c r="N75" s="32" t="s">
        <v>964</v>
      </c>
      <c r="O75" s="32" t="s">
        <v>68</v>
      </c>
      <c r="P75" s="32" t="s">
        <v>29</v>
      </c>
      <c r="Q75" s="32"/>
      <c r="R75" s="32" t="s">
        <v>44</v>
      </c>
      <c r="S75" s="32" t="s">
        <v>935</v>
      </c>
      <c r="T75" s="32" t="s">
        <v>89</v>
      </c>
      <c r="U75" s="32"/>
    </row>
    <row r="76" spans="1:21" ht="30" x14ac:dyDescent="0.25">
      <c r="A76" s="32" t="s">
        <v>62</v>
      </c>
      <c r="B76" s="39">
        <v>75</v>
      </c>
      <c r="C76" s="32">
        <v>2014</v>
      </c>
      <c r="D76" s="32" t="s">
        <v>351</v>
      </c>
      <c r="E76" s="32" t="s">
        <v>34</v>
      </c>
      <c r="F76" s="32" t="s">
        <v>352</v>
      </c>
      <c r="G76" s="32" t="s">
        <v>353</v>
      </c>
      <c r="H76" s="32" t="s">
        <v>46</v>
      </c>
      <c r="I76" s="32" t="s">
        <v>46</v>
      </c>
      <c r="J76" s="32" t="s">
        <v>243</v>
      </c>
      <c r="K76" s="32"/>
      <c r="L76" s="33" t="s">
        <v>881</v>
      </c>
      <c r="M76" s="33" t="s">
        <v>885</v>
      </c>
      <c r="N76" s="32" t="s">
        <v>918</v>
      </c>
      <c r="O76" s="32" t="s">
        <v>77</v>
      </c>
      <c r="P76" s="32" t="s">
        <v>29</v>
      </c>
      <c r="Q76" s="40" t="s">
        <v>919</v>
      </c>
      <c r="R76" s="32" t="s">
        <v>46</v>
      </c>
      <c r="S76" s="32"/>
      <c r="T76" s="32" t="s">
        <v>83</v>
      </c>
      <c r="U76" s="32"/>
    </row>
    <row r="77" spans="1:21" x14ac:dyDescent="0.25">
      <c r="A77" s="32" t="s">
        <v>108</v>
      </c>
      <c r="B77" s="39">
        <v>76</v>
      </c>
      <c r="C77" s="32">
        <v>2025</v>
      </c>
      <c r="D77" s="32" t="s">
        <v>354</v>
      </c>
      <c r="E77" s="32" t="s">
        <v>32</v>
      </c>
      <c r="F77" s="32" t="s">
        <v>355</v>
      </c>
      <c r="G77" s="32" t="s">
        <v>356</v>
      </c>
      <c r="H77" s="32" t="s">
        <v>46</v>
      </c>
      <c r="I77" s="32" t="s">
        <v>44</v>
      </c>
      <c r="J77" s="42">
        <v>1E-4</v>
      </c>
      <c r="K77" s="42"/>
      <c r="L77" s="33" t="s">
        <v>881</v>
      </c>
      <c r="M77" s="33" t="s">
        <v>885</v>
      </c>
      <c r="N77" s="32" t="s">
        <v>964</v>
      </c>
      <c r="O77" s="32" t="s">
        <v>48</v>
      </c>
      <c r="P77" s="32" t="s">
        <v>48</v>
      </c>
      <c r="Q77" s="40" t="s">
        <v>357</v>
      </c>
      <c r="R77" s="32" t="s">
        <v>46</v>
      </c>
      <c r="S77" s="32"/>
      <c r="T77" s="32" t="s">
        <v>83</v>
      </c>
      <c r="U77" s="32"/>
    </row>
    <row r="78" spans="1:21" ht="45" x14ac:dyDescent="0.25">
      <c r="A78" s="32" t="s">
        <v>108</v>
      </c>
      <c r="B78" s="39">
        <v>77</v>
      </c>
      <c r="C78" s="32">
        <v>2021</v>
      </c>
      <c r="D78" s="32" t="s">
        <v>358</v>
      </c>
      <c r="E78" s="32" t="s">
        <v>20</v>
      </c>
      <c r="F78" s="32" t="s">
        <v>359</v>
      </c>
      <c r="G78" s="32" t="s">
        <v>360</v>
      </c>
      <c r="H78" s="32" t="s">
        <v>44</v>
      </c>
      <c r="I78" s="32" t="s">
        <v>46</v>
      </c>
      <c r="J78" s="32" t="s">
        <v>149</v>
      </c>
      <c r="K78" s="32"/>
      <c r="L78" s="33" t="s">
        <v>883</v>
      </c>
      <c r="M78" s="33" t="s">
        <v>884</v>
      </c>
      <c r="N78" s="32" t="s">
        <v>362</v>
      </c>
      <c r="O78" s="32" t="s">
        <v>68</v>
      </c>
      <c r="P78" s="32" t="s">
        <v>48</v>
      </c>
      <c r="Q78" s="32" t="s">
        <v>363</v>
      </c>
      <c r="R78" s="32" t="s">
        <v>46</v>
      </c>
      <c r="S78" s="32" t="s">
        <v>361</v>
      </c>
      <c r="T78" s="32" t="s">
        <v>83</v>
      </c>
      <c r="U78" s="32"/>
    </row>
    <row r="79" spans="1:21" ht="30" x14ac:dyDescent="0.25">
      <c r="A79" s="32" t="s">
        <v>108</v>
      </c>
      <c r="B79" s="39">
        <v>78</v>
      </c>
      <c r="C79" s="32">
        <v>2024</v>
      </c>
      <c r="D79" s="45" t="s">
        <v>364</v>
      </c>
      <c r="E79" s="45" t="s">
        <v>20</v>
      </c>
      <c r="F79" s="32" t="s">
        <v>365</v>
      </c>
      <c r="G79" s="32" t="s">
        <v>198</v>
      </c>
      <c r="H79" s="32" t="s">
        <v>44</v>
      </c>
      <c r="I79" s="32" t="s">
        <v>46</v>
      </c>
      <c r="J79" s="32" t="s">
        <v>149</v>
      </c>
      <c r="K79" s="32"/>
      <c r="L79" s="33" t="s">
        <v>883</v>
      </c>
      <c r="M79" s="33" t="s">
        <v>884</v>
      </c>
      <c r="N79" s="32" t="s">
        <v>964</v>
      </c>
      <c r="O79" s="32" t="s">
        <v>68</v>
      </c>
      <c r="P79" s="32" t="s">
        <v>29</v>
      </c>
      <c r="Q79" s="40" t="s">
        <v>367</v>
      </c>
      <c r="R79" s="32" t="s">
        <v>46</v>
      </c>
      <c r="S79" s="32" t="s">
        <v>366</v>
      </c>
      <c r="T79" s="32" t="s">
        <v>368</v>
      </c>
      <c r="U79" s="32"/>
    </row>
    <row r="80" spans="1:21" ht="30" x14ac:dyDescent="0.25">
      <c r="A80" s="32" t="s">
        <v>62</v>
      </c>
      <c r="B80" s="39">
        <v>79</v>
      </c>
      <c r="C80" s="32">
        <v>2024</v>
      </c>
      <c r="D80" s="45" t="s">
        <v>369</v>
      </c>
      <c r="E80" s="45" t="s">
        <v>20</v>
      </c>
      <c r="F80" s="32" t="s">
        <v>17</v>
      </c>
      <c r="G80" s="32" t="s">
        <v>198</v>
      </c>
      <c r="H80" s="32" t="s">
        <v>44</v>
      </c>
      <c r="I80" s="32" t="s">
        <v>46</v>
      </c>
      <c r="J80" s="32" t="s">
        <v>149</v>
      </c>
      <c r="K80" s="32"/>
      <c r="L80" s="33" t="s">
        <v>883</v>
      </c>
      <c r="M80" s="33" t="s">
        <v>884</v>
      </c>
      <c r="N80" s="32" t="s">
        <v>370</v>
      </c>
      <c r="O80" s="32" t="s">
        <v>68</v>
      </c>
      <c r="P80" s="32" t="s">
        <v>29</v>
      </c>
      <c r="Q80" s="40" t="s">
        <v>371</v>
      </c>
      <c r="R80" s="32" t="s">
        <v>46</v>
      </c>
      <c r="S80" s="32" t="s">
        <v>366</v>
      </c>
      <c r="T80" s="32" t="s">
        <v>372</v>
      </c>
      <c r="U80" s="32"/>
    </row>
    <row r="81" spans="1:21" ht="30" x14ac:dyDescent="0.25">
      <c r="A81" s="32" t="s">
        <v>62</v>
      </c>
      <c r="B81" s="39">
        <v>80</v>
      </c>
      <c r="C81" s="32">
        <v>2024</v>
      </c>
      <c r="D81" s="45" t="s">
        <v>373</v>
      </c>
      <c r="E81" s="45" t="s">
        <v>20</v>
      </c>
      <c r="F81" s="32" t="s">
        <v>17</v>
      </c>
      <c r="G81" s="32" t="s">
        <v>198</v>
      </c>
      <c r="H81" s="32" t="s">
        <v>44</v>
      </c>
      <c r="I81" s="32" t="s">
        <v>46</v>
      </c>
      <c r="J81" s="32" t="s">
        <v>149</v>
      </c>
      <c r="K81" s="32"/>
      <c r="L81" s="33" t="s">
        <v>883</v>
      </c>
      <c r="M81" s="33" t="s">
        <v>884</v>
      </c>
      <c r="N81" s="32" t="s">
        <v>964</v>
      </c>
      <c r="O81" s="32" t="s">
        <v>68</v>
      </c>
      <c r="P81" s="32" t="s">
        <v>29</v>
      </c>
      <c r="Q81" s="40" t="s">
        <v>374</v>
      </c>
      <c r="R81" s="32" t="s">
        <v>46</v>
      </c>
      <c r="S81" s="32" t="s">
        <v>366</v>
      </c>
      <c r="T81" s="32" t="s">
        <v>372</v>
      </c>
      <c r="U81" s="32"/>
    </row>
    <row r="82" spans="1:21" ht="30" x14ac:dyDescent="0.25">
      <c r="A82" s="32" t="s">
        <v>62</v>
      </c>
      <c r="B82" s="39">
        <v>81</v>
      </c>
      <c r="C82" s="32">
        <v>2024</v>
      </c>
      <c r="D82" s="45" t="s">
        <v>375</v>
      </c>
      <c r="E82" s="45" t="s">
        <v>20</v>
      </c>
      <c r="F82" s="32" t="s">
        <v>17</v>
      </c>
      <c r="G82" s="32" t="s">
        <v>198</v>
      </c>
      <c r="H82" s="32" t="s">
        <v>44</v>
      </c>
      <c r="I82" s="32" t="s">
        <v>46</v>
      </c>
      <c r="J82" s="32" t="s">
        <v>149</v>
      </c>
      <c r="K82" s="32"/>
      <c r="L82" s="33" t="s">
        <v>883</v>
      </c>
      <c r="M82" s="33" t="s">
        <v>884</v>
      </c>
      <c r="N82" s="32" t="s">
        <v>964</v>
      </c>
      <c r="O82" s="32" t="s">
        <v>68</v>
      </c>
      <c r="P82" s="32" t="s">
        <v>29</v>
      </c>
      <c r="Q82" s="40" t="s">
        <v>377</v>
      </c>
      <c r="R82" s="32" t="s">
        <v>46</v>
      </c>
      <c r="S82" s="41" t="s">
        <v>376</v>
      </c>
      <c r="T82" s="32" t="s">
        <v>89</v>
      </c>
      <c r="U82" s="32" t="s">
        <v>929</v>
      </c>
    </row>
    <row r="83" spans="1:21" ht="30" x14ac:dyDescent="0.25">
      <c r="A83" s="32" t="s">
        <v>206</v>
      </c>
      <c r="B83" s="39">
        <v>82</v>
      </c>
      <c r="C83" s="32">
        <v>2021</v>
      </c>
      <c r="D83" s="32" t="s">
        <v>378</v>
      </c>
      <c r="E83" s="32" t="s">
        <v>20</v>
      </c>
      <c r="F83" s="32" t="s">
        <v>17</v>
      </c>
      <c r="G83" s="32" t="s">
        <v>379</v>
      </c>
      <c r="H83" s="32" t="s">
        <v>44</v>
      </c>
      <c r="I83" s="32" t="s">
        <v>46</v>
      </c>
      <c r="J83" s="32" t="s">
        <v>149</v>
      </c>
      <c r="K83" s="32"/>
      <c r="L83" s="33" t="s">
        <v>883</v>
      </c>
      <c r="M83" s="33" t="s">
        <v>888</v>
      </c>
      <c r="N83" s="32" t="s">
        <v>381</v>
      </c>
      <c r="O83" s="32" t="s">
        <v>68</v>
      </c>
      <c r="P83" s="32" t="s">
        <v>29</v>
      </c>
      <c r="Q83" s="40" t="s">
        <v>382</v>
      </c>
      <c r="R83" s="32" t="s">
        <v>46</v>
      </c>
      <c r="S83" s="32" t="s">
        <v>380</v>
      </c>
      <c r="T83" s="32" t="s">
        <v>83</v>
      </c>
      <c r="U83" s="32"/>
    </row>
    <row r="84" spans="1:21" ht="30" x14ac:dyDescent="0.25">
      <c r="A84" s="32" t="s">
        <v>62</v>
      </c>
      <c r="B84" s="39">
        <v>83</v>
      </c>
      <c r="C84" s="32">
        <v>2021</v>
      </c>
      <c r="D84" s="32" t="s">
        <v>383</v>
      </c>
      <c r="E84" s="32" t="s">
        <v>20</v>
      </c>
      <c r="F84" s="32" t="s">
        <v>365</v>
      </c>
      <c r="G84" s="32" t="s">
        <v>384</v>
      </c>
      <c r="H84" s="32" t="s">
        <v>44</v>
      </c>
      <c r="I84" s="32" t="s">
        <v>46</v>
      </c>
      <c r="J84" s="32" t="s">
        <v>149</v>
      </c>
      <c r="K84" s="32"/>
      <c r="L84" s="33" t="s">
        <v>883</v>
      </c>
      <c r="M84" s="33" t="s">
        <v>884</v>
      </c>
      <c r="N84" s="32" t="s">
        <v>77</v>
      </c>
      <c r="O84" s="32" t="s">
        <v>68</v>
      </c>
      <c r="P84" s="32" t="s">
        <v>29</v>
      </c>
      <c r="Q84" s="32" t="s">
        <v>385</v>
      </c>
      <c r="R84" s="32" t="s">
        <v>46</v>
      </c>
      <c r="S84" s="32"/>
      <c r="T84" s="32" t="s">
        <v>386</v>
      </c>
      <c r="U84" s="32"/>
    </row>
    <row r="85" spans="1:21" ht="30" x14ac:dyDescent="0.25">
      <c r="A85" s="32" t="s">
        <v>62</v>
      </c>
      <c r="B85" s="39">
        <v>84</v>
      </c>
      <c r="C85" s="32">
        <v>2024</v>
      </c>
      <c r="D85" s="45" t="s">
        <v>387</v>
      </c>
      <c r="E85" s="45" t="s">
        <v>20</v>
      </c>
      <c r="F85" s="32" t="s">
        <v>17</v>
      </c>
      <c r="G85" s="32" t="s">
        <v>198</v>
      </c>
      <c r="H85" s="32" t="s">
        <v>44</v>
      </c>
      <c r="I85" s="32" t="s">
        <v>46</v>
      </c>
      <c r="J85" s="32" t="s">
        <v>149</v>
      </c>
      <c r="K85" s="32"/>
      <c r="L85" s="33" t="s">
        <v>883</v>
      </c>
      <c r="M85" s="33" t="s">
        <v>884</v>
      </c>
      <c r="N85" s="32" t="s">
        <v>964</v>
      </c>
      <c r="O85" s="32" t="s">
        <v>68</v>
      </c>
      <c r="P85" s="32" t="s">
        <v>29</v>
      </c>
      <c r="Q85" s="40" t="s">
        <v>388</v>
      </c>
      <c r="R85" s="32" t="s">
        <v>46</v>
      </c>
      <c r="S85" s="41" t="s">
        <v>376</v>
      </c>
      <c r="T85" s="32" t="s">
        <v>286</v>
      </c>
      <c r="U85" s="32"/>
    </row>
    <row r="86" spans="1:21" ht="30" x14ac:dyDescent="0.25">
      <c r="A86" s="32" t="s">
        <v>62</v>
      </c>
      <c r="B86" s="39">
        <v>85</v>
      </c>
      <c r="C86" s="32">
        <v>2024</v>
      </c>
      <c r="D86" s="45" t="s">
        <v>389</v>
      </c>
      <c r="E86" s="45" t="s">
        <v>20</v>
      </c>
      <c r="F86" s="32" t="s">
        <v>17</v>
      </c>
      <c r="G86" s="32" t="s">
        <v>198</v>
      </c>
      <c r="H86" s="32" t="s">
        <v>44</v>
      </c>
      <c r="I86" s="32" t="s">
        <v>46</v>
      </c>
      <c r="J86" s="32" t="s">
        <v>149</v>
      </c>
      <c r="K86" s="32"/>
      <c r="L86" s="33" t="s">
        <v>883</v>
      </c>
      <c r="M86" s="33" t="s">
        <v>884</v>
      </c>
      <c r="N86" s="32" t="s">
        <v>964</v>
      </c>
      <c r="O86" s="32" t="s">
        <v>68</v>
      </c>
      <c r="P86" s="32" t="s">
        <v>29</v>
      </c>
      <c r="Q86" s="40" t="s">
        <v>390</v>
      </c>
      <c r="R86" s="32" t="s">
        <v>46</v>
      </c>
      <c r="S86" s="41" t="s">
        <v>376</v>
      </c>
      <c r="T86" s="32" t="s">
        <v>105</v>
      </c>
      <c r="U86" s="32"/>
    </row>
    <row r="87" spans="1:21" ht="30" x14ac:dyDescent="0.25">
      <c r="A87" s="32" t="s">
        <v>62</v>
      </c>
      <c r="B87" s="39">
        <v>86</v>
      </c>
      <c r="C87" s="32">
        <v>2024</v>
      </c>
      <c r="D87" s="45" t="s">
        <v>391</v>
      </c>
      <c r="E87" s="45" t="s">
        <v>20</v>
      </c>
      <c r="F87" s="32" t="s">
        <v>17</v>
      </c>
      <c r="G87" s="32" t="s">
        <v>198</v>
      </c>
      <c r="H87" s="32" t="s">
        <v>44</v>
      </c>
      <c r="I87" s="32" t="s">
        <v>46</v>
      </c>
      <c r="J87" s="32" t="s">
        <v>149</v>
      </c>
      <c r="K87" s="32"/>
      <c r="L87" s="33" t="s">
        <v>883</v>
      </c>
      <c r="M87" s="33" t="s">
        <v>884</v>
      </c>
      <c r="N87" s="32" t="s">
        <v>964</v>
      </c>
      <c r="O87" s="32" t="s">
        <v>68</v>
      </c>
      <c r="P87" s="32" t="s">
        <v>29</v>
      </c>
      <c r="Q87" s="40" t="s">
        <v>392</v>
      </c>
      <c r="R87" s="32" t="s">
        <v>46</v>
      </c>
      <c r="S87" s="41" t="s">
        <v>376</v>
      </c>
      <c r="T87" s="32" t="s">
        <v>393</v>
      </c>
      <c r="U87" s="32"/>
    </row>
    <row r="88" spans="1:21" ht="75" x14ac:dyDescent="0.25">
      <c r="A88" s="32" t="s">
        <v>62</v>
      </c>
      <c r="B88" s="39">
        <v>87</v>
      </c>
      <c r="C88" s="32">
        <v>2024</v>
      </c>
      <c r="D88" s="45" t="s">
        <v>394</v>
      </c>
      <c r="E88" s="45" t="s">
        <v>20</v>
      </c>
      <c r="F88" s="32" t="s">
        <v>17</v>
      </c>
      <c r="G88" s="32" t="s">
        <v>198</v>
      </c>
      <c r="H88" s="32" t="s">
        <v>44</v>
      </c>
      <c r="I88" s="32" t="s">
        <v>46</v>
      </c>
      <c r="J88" s="32" t="s">
        <v>149</v>
      </c>
      <c r="K88" s="32"/>
      <c r="L88" s="33" t="s">
        <v>883</v>
      </c>
      <c r="M88" s="33" t="s">
        <v>884</v>
      </c>
      <c r="N88" s="32" t="s">
        <v>396</v>
      </c>
      <c r="O88" s="32" t="s">
        <v>68</v>
      </c>
      <c r="P88" s="32" t="s">
        <v>29</v>
      </c>
      <c r="Q88" s="40" t="s">
        <v>397</v>
      </c>
      <c r="R88" s="32" t="s">
        <v>46</v>
      </c>
      <c r="S88" s="41" t="s">
        <v>395</v>
      </c>
      <c r="T88" s="32" t="s">
        <v>398</v>
      </c>
      <c r="U88" s="32"/>
    </row>
    <row r="89" spans="1:21" ht="30" x14ac:dyDescent="0.25">
      <c r="A89" s="32" t="s">
        <v>62</v>
      </c>
      <c r="B89" s="39">
        <v>88</v>
      </c>
      <c r="C89" s="32">
        <v>2024</v>
      </c>
      <c r="D89" s="45" t="s">
        <v>399</v>
      </c>
      <c r="E89" s="45" t="s">
        <v>20</v>
      </c>
      <c r="F89" s="32" t="s">
        <v>17</v>
      </c>
      <c r="G89" s="32" t="s">
        <v>198</v>
      </c>
      <c r="H89" s="32" t="s">
        <v>44</v>
      </c>
      <c r="I89" s="32" t="s">
        <v>46</v>
      </c>
      <c r="J89" s="32" t="s">
        <v>149</v>
      </c>
      <c r="K89" s="32"/>
      <c r="L89" s="33" t="s">
        <v>883</v>
      </c>
      <c r="M89" s="33" t="s">
        <v>884</v>
      </c>
      <c r="N89" s="32" t="s">
        <v>964</v>
      </c>
      <c r="O89" s="32" t="s">
        <v>68</v>
      </c>
      <c r="P89" s="32" t="s">
        <v>29</v>
      </c>
      <c r="Q89" s="40" t="s">
        <v>400</v>
      </c>
      <c r="R89" s="32" t="s">
        <v>46</v>
      </c>
      <c r="S89" s="41" t="s">
        <v>376</v>
      </c>
      <c r="T89" s="32" t="s">
        <v>83</v>
      </c>
      <c r="U89" s="32"/>
    </row>
    <row r="90" spans="1:21" ht="30" x14ac:dyDescent="0.25">
      <c r="A90" s="32" t="s">
        <v>62</v>
      </c>
      <c r="B90" s="39">
        <v>89</v>
      </c>
      <c r="C90" s="32">
        <v>2023</v>
      </c>
      <c r="D90" s="32" t="s">
        <v>401</v>
      </c>
      <c r="E90" s="32" t="s">
        <v>20</v>
      </c>
      <c r="F90" s="32" t="s">
        <v>17</v>
      </c>
      <c r="G90" s="32" t="s">
        <v>379</v>
      </c>
      <c r="H90" s="32" t="s">
        <v>46</v>
      </c>
      <c r="I90" s="32" t="s">
        <v>46</v>
      </c>
      <c r="J90" s="32" t="s">
        <v>5</v>
      </c>
      <c r="K90" s="32"/>
      <c r="L90" s="33" t="s">
        <v>881</v>
      </c>
      <c r="M90" s="33" t="s">
        <v>885</v>
      </c>
      <c r="N90" s="32" t="s">
        <v>964</v>
      </c>
      <c r="O90" s="32" t="s">
        <v>68</v>
      </c>
      <c r="P90" s="32" t="s">
        <v>29</v>
      </c>
      <c r="Q90" s="40" t="s">
        <v>382</v>
      </c>
      <c r="R90" s="32" t="s">
        <v>46</v>
      </c>
      <c r="S90" s="41"/>
      <c r="T90" s="32" t="s">
        <v>402</v>
      </c>
      <c r="U90" s="32"/>
    </row>
    <row r="91" spans="1:21" ht="135" x14ac:dyDescent="0.25">
      <c r="A91" s="32" t="s">
        <v>62</v>
      </c>
      <c r="B91" s="39">
        <v>90</v>
      </c>
      <c r="C91" s="32">
        <v>2019</v>
      </c>
      <c r="D91" s="32" t="s">
        <v>925</v>
      </c>
      <c r="E91" s="32" t="s">
        <v>20</v>
      </c>
      <c r="F91" s="32" t="s">
        <v>359</v>
      </c>
      <c r="G91" s="32" t="s">
        <v>129</v>
      </c>
      <c r="H91" s="32" t="s">
        <v>46</v>
      </c>
      <c r="I91" s="32" t="s">
        <v>44</v>
      </c>
      <c r="J91" s="32" t="s">
        <v>96</v>
      </c>
      <c r="K91" s="32"/>
      <c r="L91" s="33" t="s">
        <v>881</v>
      </c>
      <c r="M91" s="33" t="s">
        <v>885</v>
      </c>
      <c r="N91" s="32" t="s">
        <v>404</v>
      </c>
      <c r="O91" s="32" t="s">
        <v>46</v>
      </c>
      <c r="P91" s="32" t="s">
        <v>405</v>
      </c>
      <c r="Q91" s="40" t="s">
        <v>406</v>
      </c>
      <c r="R91" s="32" t="s">
        <v>46</v>
      </c>
      <c r="S91" s="32" t="s">
        <v>403</v>
      </c>
      <c r="T91" s="32" t="s">
        <v>83</v>
      </c>
      <c r="U91" s="32"/>
    </row>
    <row r="92" spans="1:21" ht="90" x14ac:dyDescent="0.25">
      <c r="A92" s="32" t="s">
        <v>62</v>
      </c>
      <c r="B92" s="39">
        <v>91</v>
      </c>
      <c r="C92" s="32">
        <v>2016</v>
      </c>
      <c r="D92" s="32" t="s">
        <v>407</v>
      </c>
      <c r="E92" s="32" t="s">
        <v>7</v>
      </c>
      <c r="F92" s="32" t="s">
        <v>408</v>
      </c>
      <c r="G92" s="32" t="s">
        <v>139</v>
      </c>
      <c r="H92" s="32" t="s">
        <v>46</v>
      </c>
      <c r="I92" s="32" t="s">
        <v>44</v>
      </c>
      <c r="J92" s="32" t="s">
        <v>409</v>
      </c>
      <c r="K92" s="32"/>
      <c r="L92" s="33" t="s">
        <v>881</v>
      </c>
      <c r="M92" s="33" t="s">
        <v>885</v>
      </c>
      <c r="N92" s="32" t="s">
        <v>410</v>
      </c>
      <c r="O92" s="32" t="s">
        <v>46</v>
      </c>
      <c r="P92" s="46">
        <v>5.2777777777777778E-2</v>
      </c>
      <c r="Q92" s="32"/>
      <c r="R92" s="32" t="s">
        <v>46</v>
      </c>
      <c r="S92" s="32"/>
      <c r="T92" s="32" t="s">
        <v>83</v>
      </c>
      <c r="U92" s="32"/>
    </row>
    <row r="93" spans="1:21" ht="45" x14ac:dyDescent="0.25">
      <c r="A93" s="32" t="s">
        <v>62</v>
      </c>
      <c r="B93" s="39">
        <v>92</v>
      </c>
      <c r="C93" s="32">
        <v>2022</v>
      </c>
      <c r="D93" s="32" t="s">
        <v>411</v>
      </c>
      <c r="E93" s="32" t="s">
        <v>7</v>
      </c>
      <c r="F93" s="32" t="s">
        <v>412</v>
      </c>
      <c r="G93" s="32" t="s">
        <v>413</v>
      </c>
      <c r="H93" s="32" t="s">
        <v>46</v>
      </c>
      <c r="I93" s="32" t="s">
        <v>46</v>
      </c>
      <c r="J93" s="32" t="s">
        <v>415</v>
      </c>
      <c r="K93" s="32"/>
      <c r="L93" s="33" t="s">
        <v>881</v>
      </c>
      <c r="M93" s="33" t="s">
        <v>885</v>
      </c>
      <c r="N93" s="32" t="s">
        <v>416</v>
      </c>
      <c r="O93" s="32"/>
      <c r="P93" s="32"/>
      <c r="Q93" s="40" t="s">
        <v>417</v>
      </c>
      <c r="R93" s="32" t="s">
        <v>46</v>
      </c>
      <c r="S93" s="32" t="s">
        <v>414</v>
      </c>
      <c r="T93" s="32" t="s">
        <v>137</v>
      </c>
      <c r="U93" s="32"/>
    </row>
    <row r="94" spans="1:21" ht="30" x14ac:dyDescent="0.25">
      <c r="A94" s="32" t="s">
        <v>62</v>
      </c>
      <c r="B94" s="39">
        <v>93</v>
      </c>
      <c r="C94" s="32">
        <v>2015</v>
      </c>
      <c r="D94" s="32" t="s">
        <v>418</v>
      </c>
      <c r="E94" s="32" t="s">
        <v>7</v>
      </c>
      <c r="F94" s="32" t="s">
        <v>419</v>
      </c>
      <c r="G94" s="32" t="s">
        <v>420</v>
      </c>
      <c r="H94" s="32" t="s">
        <v>44</v>
      </c>
      <c r="I94" s="32" t="s">
        <v>46</v>
      </c>
      <c r="J94" s="32" t="s">
        <v>421</v>
      </c>
      <c r="K94" s="32"/>
      <c r="L94" s="33" t="s">
        <v>881</v>
      </c>
      <c r="M94" s="33" t="s">
        <v>885</v>
      </c>
      <c r="N94" s="32" t="s">
        <v>422</v>
      </c>
      <c r="O94" s="32" t="s">
        <v>68</v>
      </c>
      <c r="P94" s="32" t="s">
        <v>29</v>
      </c>
      <c r="Q94" s="32" t="s">
        <v>423</v>
      </c>
      <c r="R94" s="32" t="s">
        <v>48</v>
      </c>
      <c r="S94" s="32"/>
      <c r="T94" s="32" t="s">
        <v>286</v>
      </c>
      <c r="U94" s="32" t="s">
        <v>842</v>
      </c>
    </row>
    <row r="95" spans="1:21" ht="30" x14ac:dyDescent="0.25">
      <c r="A95" s="32" t="s">
        <v>62</v>
      </c>
      <c r="B95" s="39">
        <v>94</v>
      </c>
      <c r="C95" s="32">
        <v>2025</v>
      </c>
      <c r="D95" s="32" t="s">
        <v>424</v>
      </c>
      <c r="E95" s="32" t="s">
        <v>7</v>
      </c>
      <c r="F95" s="32" t="s">
        <v>425</v>
      </c>
      <c r="G95" s="32" t="s">
        <v>258</v>
      </c>
      <c r="H95" s="32" t="s">
        <v>46</v>
      </c>
      <c r="I95" s="32" t="s">
        <v>44</v>
      </c>
      <c r="J95" s="32" t="s">
        <v>96</v>
      </c>
      <c r="K95" s="32"/>
      <c r="L95" s="33" t="s">
        <v>881</v>
      </c>
      <c r="M95" s="33" t="s">
        <v>885</v>
      </c>
      <c r="N95" s="32" t="s">
        <v>426</v>
      </c>
      <c r="O95" s="32" t="s">
        <v>68</v>
      </c>
      <c r="P95" s="32" t="s">
        <v>29</v>
      </c>
      <c r="Q95" s="40" t="s">
        <v>427</v>
      </c>
      <c r="R95" s="32" t="s">
        <v>46</v>
      </c>
      <c r="S95" s="32" t="s">
        <v>259</v>
      </c>
      <c r="T95" s="32" t="s">
        <v>264</v>
      </c>
      <c r="U95" s="32"/>
    </row>
    <row r="96" spans="1:21" ht="30" x14ac:dyDescent="0.25">
      <c r="A96" s="32" t="s">
        <v>62</v>
      </c>
      <c r="B96" s="39">
        <v>95</v>
      </c>
      <c r="C96" s="32">
        <v>2025</v>
      </c>
      <c r="D96" s="32" t="s">
        <v>428</v>
      </c>
      <c r="E96" s="32" t="s">
        <v>7</v>
      </c>
      <c r="F96" s="32" t="s">
        <v>425</v>
      </c>
      <c r="G96" s="32" t="s">
        <v>258</v>
      </c>
      <c r="H96" s="32" t="s">
        <v>46</v>
      </c>
      <c r="I96" s="32" t="s">
        <v>44</v>
      </c>
      <c r="J96" s="32" t="s">
        <v>195</v>
      </c>
      <c r="K96" s="32"/>
      <c r="L96" s="33" t="s">
        <v>881</v>
      </c>
      <c r="M96" s="33" t="s">
        <v>885</v>
      </c>
      <c r="N96" s="32" t="s">
        <v>426</v>
      </c>
      <c r="O96" s="32" t="s">
        <v>68</v>
      </c>
      <c r="P96" s="32" t="s">
        <v>29</v>
      </c>
      <c r="Q96" s="40" t="s">
        <v>427</v>
      </c>
      <c r="R96" s="32" t="s">
        <v>46</v>
      </c>
      <c r="S96" s="32" t="s">
        <v>259</v>
      </c>
      <c r="T96" s="32" t="s">
        <v>264</v>
      </c>
      <c r="U96" s="32"/>
    </row>
    <row r="97" spans="1:21" ht="30" x14ac:dyDescent="0.25">
      <c r="A97" s="32" t="s">
        <v>62</v>
      </c>
      <c r="B97" s="39">
        <v>96</v>
      </c>
      <c r="C97" s="32">
        <v>2024</v>
      </c>
      <c r="D97" s="43" t="s">
        <v>429</v>
      </c>
      <c r="E97" s="45" t="s">
        <v>7</v>
      </c>
      <c r="F97" s="32" t="s">
        <v>430</v>
      </c>
      <c r="G97" s="32" t="s">
        <v>198</v>
      </c>
      <c r="H97" s="32" t="s">
        <v>44</v>
      </c>
      <c r="I97" s="32" t="s">
        <v>46</v>
      </c>
      <c r="J97" s="32" t="s">
        <v>149</v>
      </c>
      <c r="K97" s="32"/>
      <c r="L97" s="33" t="s">
        <v>883</v>
      </c>
      <c r="M97" s="33" t="s">
        <v>884</v>
      </c>
      <c r="N97" s="32" t="s">
        <v>964</v>
      </c>
      <c r="O97" s="32" t="s">
        <v>68</v>
      </c>
      <c r="P97" s="32" t="s">
        <v>29</v>
      </c>
      <c r="Q97" s="40" t="s">
        <v>431</v>
      </c>
      <c r="R97" s="32" t="s">
        <v>46</v>
      </c>
      <c r="S97" s="32"/>
      <c r="T97" s="32" t="s">
        <v>432</v>
      </c>
      <c r="U97" s="32"/>
    </row>
    <row r="98" spans="1:21" ht="30" x14ac:dyDescent="0.25">
      <c r="A98" s="32" t="s">
        <v>206</v>
      </c>
      <c r="B98" s="39">
        <v>97</v>
      </c>
      <c r="C98" s="32">
        <v>2015</v>
      </c>
      <c r="D98" s="32" t="s">
        <v>873</v>
      </c>
      <c r="E98" s="32" t="s">
        <v>7</v>
      </c>
      <c r="F98" s="32" t="s">
        <v>433</v>
      </c>
      <c r="G98" s="32" t="s">
        <v>198</v>
      </c>
      <c r="H98" s="32" t="s">
        <v>44</v>
      </c>
      <c r="I98" s="32" t="s">
        <v>46</v>
      </c>
      <c r="J98" s="32" t="s">
        <v>435</v>
      </c>
      <c r="K98" s="32"/>
      <c r="L98" s="33" t="s">
        <v>883</v>
      </c>
      <c r="M98" s="33" t="s">
        <v>888</v>
      </c>
      <c r="N98" s="32" t="s">
        <v>436</v>
      </c>
      <c r="O98" s="32" t="s">
        <v>68</v>
      </c>
      <c r="P98" s="32"/>
      <c r="Q98" s="32"/>
      <c r="R98" s="32" t="s">
        <v>48</v>
      </c>
      <c r="S98" s="32" t="s">
        <v>434</v>
      </c>
      <c r="T98" s="32" t="s">
        <v>137</v>
      </c>
      <c r="U98" s="32"/>
    </row>
    <row r="99" spans="1:21" ht="60" x14ac:dyDescent="0.25">
      <c r="A99" s="32" t="s">
        <v>62</v>
      </c>
      <c r="B99" s="39">
        <v>98</v>
      </c>
      <c r="C99" s="32">
        <v>2024</v>
      </c>
      <c r="D99" s="32" t="s">
        <v>437</v>
      </c>
      <c r="E99" s="32" t="s">
        <v>7</v>
      </c>
      <c r="F99" s="32" t="s">
        <v>433</v>
      </c>
      <c r="G99" s="32" t="s">
        <v>198</v>
      </c>
      <c r="H99" s="32" t="s">
        <v>46</v>
      </c>
      <c r="I99" s="32" t="s">
        <v>46</v>
      </c>
      <c r="J99" s="32" t="s">
        <v>149</v>
      </c>
      <c r="K99" s="32"/>
      <c r="L99" s="33" t="s">
        <v>883</v>
      </c>
      <c r="M99" s="33" t="s">
        <v>884</v>
      </c>
      <c r="N99" s="32" t="s">
        <v>964</v>
      </c>
      <c r="O99" s="32" t="s">
        <v>68</v>
      </c>
      <c r="P99" s="32" t="s">
        <v>29</v>
      </c>
      <c r="Q99" s="40" t="s">
        <v>439</v>
      </c>
      <c r="R99" s="32" t="s">
        <v>46</v>
      </c>
      <c r="S99" s="32" t="s">
        <v>438</v>
      </c>
      <c r="T99" s="32" t="s">
        <v>440</v>
      </c>
      <c r="U99" s="32"/>
    </row>
    <row r="100" spans="1:21" ht="30" x14ac:dyDescent="0.25">
      <c r="A100" s="32" t="s">
        <v>62</v>
      </c>
      <c r="B100" s="39">
        <v>99</v>
      </c>
      <c r="C100" s="32">
        <v>2024</v>
      </c>
      <c r="D100" s="32" t="s">
        <v>441</v>
      </c>
      <c r="E100" s="32" t="s">
        <v>7</v>
      </c>
      <c r="F100" s="32" t="s">
        <v>433</v>
      </c>
      <c r="G100" s="32" t="s">
        <v>198</v>
      </c>
      <c r="H100" s="32" t="s">
        <v>46</v>
      </c>
      <c r="I100" s="32" t="s">
        <v>46</v>
      </c>
      <c r="J100" s="32" t="s">
        <v>149</v>
      </c>
      <c r="K100" s="32"/>
      <c r="L100" s="33" t="s">
        <v>883</v>
      </c>
      <c r="M100" s="33" t="s">
        <v>884</v>
      </c>
      <c r="N100" s="32" t="s">
        <v>964</v>
      </c>
      <c r="O100" s="32" t="s">
        <v>68</v>
      </c>
      <c r="P100" s="32" t="s">
        <v>29</v>
      </c>
      <c r="Q100" s="40" t="s">
        <v>443</v>
      </c>
      <c r="R100" s="32" t="s">
        <v>46</v>
      </c>
      <c r="S100" s="32" t="s">
        <v>442</v>
      </c>
      <c r="T100" s="32" t="s">
        <v>444</v>
      </c>
      <c r="U100" s="32"/>
    </row>
    <row r="101" spans="1:21" ht="30" x14ac:dyDescent="0.25">
      <c r="A101" s="32" t="s">
        <v>62</v>
      </c>
      <c r="B101" s="39">
        <v>100</v>
      </c>
      <c r="C101" s="32">
        <v>2024</v>
      </c>
      <c r="D101" s="45" t="s">
        <v>445</v>
      </c>
      <c r="E101" s="45" t="s">
        <v>7</v>
      </c>
      <c r="F101" s="32" t="s">
        <v>408</v>
      </c>
      <c r="G101" s="32" t="s">
        <v>198</v>
      </c>
      <c r="H101" s="32" t="s">
        <v>46</v>
      </c>
      <c r="I101" s="32" t="s">
        <v>44</v>
      </c>
      <c r="J101" s="32" t="s">
        <v>149</v>
      </c>
      <c r="K101" s="32"/>
      <c r="L101" s="33" t="s">
        <v>883</v>
      </c>
      <c r="M101" s="33" t="s">
        <v>884</v>
      </c>
      <c r="N101" s="32" t="s">
        <v>964</v>
      </c>
      <c r="O101" s="32" t="s">
        <v>68</v>
      </c>
      <c r="P101" s="32" t="s">
        <v>29</v>
      </c>
      <c r="Q101" s="40" t="s">
        <v>446</v>
      </c>
      <c r="R101" s="32" t="s">
        <v>46</v>
      </c>
      <c r="S101" s="41" t="s">
        <v>442</v>
      </c>
      <c r="T101" s="32" t="s">
        <v>444</v>
      </c>
      <c r="U101" s="32"/>
    </row>
    <row r="102" spans="1:21" ht="45" x14ac:dyDescent="0.25">
      <c r="A102" s="32" t="s">
        <v>62</v>
      </c>
      <c r="B102" s="39">
        <v>101</v>
      </c>
      <c r="C102" s="32">
        <v>2019</v>
      </c>
      <c r="D102" s="32" t="s">
        <v>874</v>
      </c>
      <c r="E102" s="32" t="s">
        <v>7</v>
      </c>
      <c r="F102" s="32" t="s">
        <v>85</v>
      </c>
      <c r="G102" s="32" t="s">
        <v>273</v>
      </c>
      <c r="H102" s="32" t="s">
        <v>46</v>
      </c>
      <c r="I102" s="32" t="s">
        <v>44</v>
      </c>
      <c r="J102" s="32" t="s">
        <v>66</v>
      </c>
      <c r="K102" s="32"/>
      <c r="L102" s="33" t="s">
        <v>881</v>
      </c>
      <c r="M102" s="33" t="s">
        <v>885</v>
      </c>
      <c r="N102" s="32" t="s">
        <v>964</v>
      </c>
      <c r="O102" s="32" t="s">
        <v>68</v>
      </c>
      <c r="P102" s="32" t="s">
        <v>29</v>
      </c>
      <c r="Q102" s="40" t="s">
        <v>447</v>
      </c>
      <c r="R102" s="32" t="s">
        <v>46</v>
      </c>
      <c r="S102" s="32" t="s">
        <v>274</v>
      </c>
      <c r="T102" s="32" t="s">
        <v>137</v>
      </c>
      <c r="U102" s="32"/>
    </row>
    <row r="103" spans="1:21" ht="75" x14ac:dyDescent="0.25">
      <c r="A103" s="32" t="s">
        <v>62</v>
      </c>
      <c r="B103" s="39">
        <v>102</v>
      </c>
      <c r="C103" s="32">
        <v>2019</v>
      </c>
      <c r="D103" s="32" t="s">
        <v>448</v>
      </c>
      <c r="E103" s="32" t="s">
        <v>7</v>
      </c>
      <c r="F103" s="32" t="s">
        <v>85</v>
      </c>
      <c r="G103" s="32" t="s">
        <v>273</v>
      </c>
      <c r="H103" s="32" t="s">
        <v>46</v>
      </c>
      <c r="I103" s="32" t="s">
        <v>46</v>
      </c>
      <c r="J103" s="32" t="s">
        <v>450</v>
      </c>
      <c r="K103" s="32"/>
      <c r="L103" s="72" t="s">
        <v>882</v>
      </c>
      <c r="M103" s="33" t="s">
        <v>887</v>
      </c>
      <c r="N103" s="32" t="s">
        <v>964</v>
      </c>
      <c r="O103" s="32" t="s">
        <v>68</v>
      </c>
      <c r="P103" s="32" t="s">
        <v>29</v>
      </c>
      <c r="Q103" s="32"/>
      <c r="R103" s="32" t="s">
        <v>44</v>
      </c>
      <c r="S103" s="32" t="s">
        <v>449</v>
      </c>
      <c r="T103" s="32" t="s">
        <v>137</v>
      </c>
      <c r="U103" s="32"/>
    </row>
    <row r="104" spans="1:21" ht="75" x14ac:dyDescent="0.25">
      <c r="A104" s="32" t="s">
        <v>62</v>
      </c>
      <c r="B104" s="39">
        <v>103</v>
      </c>
      <c r="C104" s="32">
        <v>2022</v>
      </c>
      <c r="D104" s="32" t="s">
        <v>451</v>
      </c>
      <c r="E104" s="32" t="s">
        <v>7</v>
      </c>
      <c r="F104" s="32" t="s">
        <v>85</v>
      </c>
      <c r="G104" s="32" t="s">
        <v>273</v>
      </c>
      <c r="H104" s="32" t="s">
        <v>46</v>
      </c>
      <c r="I104" s="32" t="s">
        <v>46</v>
      </c>
      <c r="J104" s="32" t="s">
        <v>450</v>
      </c>
      <c r="K104" s="32"/>
      <c r="L104" s="30" t="s">
        <v>882</v>
      </c>
      <c r="M104" s="33" t="s">
        <v>886</v>
      </c>
      <c r="N104" s="32" t="s">
        <v>452</v>
      </c>
      <c r="O104" s="32"/>
      <c r="P104" s="32"/>
      <c r="Q104" s="32" t="s">
        <v>453</v>
      </c>
      <c r="R104" s="32" t="s">
        <v>944</v>
      </c>
      <c r="S104" s="32" t="s">
        <v>945</v>
      </c>
      <c r="T104" s="32" t="s">
        <v>137</v>
      </c>
      <c r="U104" s="32"/>
    </row>
    <row r="105" spans="1:21" ht="30" x14ac:dyDescent="0.25">
      <c r="A105" s="32" t="s">
        <v>62</v>
      </c>
      <c r="B105" s="39">
        <v>104</v>
      </c>
      <c r="C105" s="32">
        <v>2024</v>
      </c>
      <c r="D105" s="32" t="s">
        <v>454</v>
      </c>
      <c r="E105" s="32" t="s">
        <v>7</v>
      </c>
      <c r="F105" s="32" t="s">
        <v>455</v>
      </c>
      <c r="G105" s="32" t="s">
        <v>456</v>
      </c>
      <c r="H105" s="32" t="s">
        <v>46</v>
      </c>
      <c r="I105" s="32" t="s">
        <v>458</v>
      </c>
      <c r="J105" s="32" t="s">
        <v>946</v>
      </c>
      <c r="K105" s="32"/>
      <c r="L105" s="30" t="s">
        <v>882</v>
      </c>
      <c r="M105" s="33" t="s">
        <v>886</v>
      </c>
      <c r="N105" s="32" t="s">
        <v>964</v>
      </c>
      <c r="O105" s="32"/>
      <c r="P105" s="32"/>
      <c r="Q105" s="40" t="s">
        <v>459</v>
      </c>
      <c r="R105" s="32" t="s">
        <v>44</v>
      </c>
      <c r="S105" s="32" t="s">
        <v>457</v>
      </c>
      <c r="T105" s="32" t="s">
        <v>264</v>
      </c>
      <c r="U105" s="32"/>
    </row>
    <row r="106" spans="1:21" ht="120" x14ac:dyDescent="0.25">
      <c r="A106" s="32" t="s">
        <v>460</v>
      </c>
      <c r="B106" s="47">
        <v>105</v>
      </c>
      <c r="C106" s="32">
        <v>2019</v>
      </c>
      <c r="D106" s="32" t="s">
        <v>461</v>
      </c>
      <c r="E106" s="32" t="s">
        <v>7</v>
      </c>
      <c r="F106" s="32" t="s">
        <v>85</v>
      </c>
      <c r="G106" s="32" t="s">
        <v>462</v>
      </c>
      <c r="H106" s="32" t="s">
        <v>46</v>
      </c>
      <c r="I106" s="32" t="s">
        <v>46</v>
      </c>
      <c r="J106" s="32" t="s">
        <v>464</v>
      </c>
      <c r="K106" s="32"/>
      <c r="L106" s="33" t="s">
        <v>883</v>
      </c>
      <c r="M106" s="33" t="s">
        <v>888</v>
      </c>
      <c r="N106" s="32" t="s">
        <v>964</v>
      </c>
      <c r="O106" s="32" t="s">
        <v>68</v>
      </c>
      <c r="P106" s="32" t="s">
        <v>29</v>
      </c>
      <c r="Q106" s="32"/>
      <c r="R106" s="32" t="s">
        <v>44</v>
      </c>
      <c r="S106" s="32" t="s">
        <v>463</v>
      </c>
      <c r="T106" s="32" t="s">
        <v>465</v>
      </c>
      <c r="U106" s="32"/>
    </row>
    <row r="107" spans="1:21" ht="30" x14ac:dyDescent="0.25">
      <c r="A107" s="32" t="s">
        <v>62</v>
      </c>
      <c r="B107" s="39">
        <v>106</v>
      </c>
      <c r="C107" s="32">
        <v>2018</v>
      </c>
      <c r="D107" s="32" t="s">
        <v>875</v>
      </c>
      <c r="E107" s="32" t="s">
        <v>7</v>
      </c>
      <c r="F107" s="32" t="s">
        <v>466</v>
      </c>
      <c r="G107" s="32" t="s">
        <v>471</v>
      </c>
      <c r="H107" s="32" t="s">
        <v>46</v>
      </c>
      <c r="I107" s="32" t="s">
        <v>44</v>
      </c>
      <c r="J107" s="32" t="s">
        <v>947</v>
      </c>
      <c r="K107" s="32"/>
      <c r="L107" s="30" t="s">
        <v>882</v>
      </c>
      <c r="M107" s="33" t="s">
        <v>886</v>
      </c>
      <c r="N107" s="32" t="s">
        <v>468</v>
      </c>
      <c r="O107" s="32" t="s">
        <v>68</v>
      </c>
      <c r="P107" s="32" t="s">
        <v>29</v>
      </c>
      <c r="Q107" s="32" t="s">
        <v>469</v>
      </c>
      <c r="R107" s="32" t="s">
        <v>46</v>
      </c>
      <c r="S107" s="32" t="s">
        <v>467</v>
      </c>
      <c r="T107" s="32" t="s">
        <v>470</v>
      </c>
      <c r="U107" s="32"/>
    </row>
    <row r="108" spans="1:21" ht="45" x14ac:dyDescent="0.25">
      <c r="A108" s="32" t="s">
        <v>62</v>
      </c>
      <c r="B108" s="39">
        <v>107</v>
      </c>
      <c r="C108" s="32">
        <v>2018</v>
      </c>
      <c r="D108" s="32" t="s">
        <v>876</v>
      </c>
      <c r="E108" s="32" t="s">
        <v>7</v>
      </c>
      <c r="F108" s="32" t="s">
        <v>466</v>
      </c>
      <c r="G108" s="32" t="s">
        <v>471</v>
      </c>
      <c r="H108" s="32" t="s">
        <v>46</v>
      </c>
      <c r="I108" s="32" t="s">
        <v>44</v>
      </c>
      <c r="J108" s="32" t="s">
        <v>948</v>
      </c>
      <c r="K108" s="32"/>
      <c r="L108" s="30" t="s">
        <v>882</v>
      </c>
      <c r="M108" s="33" t="s">
        <v>886</v>
      </c>
      <c r="N108" s="32" t="s">
        <v>468</v>
      </c>
      <c r="O108" s="32" t="s">
        <v>68</v>
      </c>
      <c r="P108" s="32" t="s">
        <v>29</v>
      </c>
      <c r="Q108" s="32"/>
      <c r="R108" s="32" t="s">
        <v>46</v>
      </c>
      <c r="S108" s="32" t="s">
        <v>472</v>
      </c>
      <c r="T108" s="32" t="s">
        <v>470</v>
      </c>
      <c r="U108" s="32"/>
    </row>
    <row r="109" spans="1:21" ht="30" x14ac:dyDescent="0.25">
      <c r="A109" s="32" t="s">
        <v>62</v>
      </c>
      <c r="B109" s="39">
        <v>108</v>
      </c>
      <c r="C109" s="32">
        <v>2015</v>
      </c>
      <c r="D109" s="32" t="s">
        <v>930</v>
      </c>
      <c r="E109" s="32" t="s">
        <v>7</v>
      </c>
      <c r="F109" s="32" t="s">
        <v>85</v>
      </c>
      <c r="G109" s="32" t="s">
        <v>473</v>
      </c>
      <c r="H109" s="32" t="s">
        <v>46</v>
      </c>
      <c r="I109" s="32" t="s">
        <v>46</v>
      </c>
      <c r="J109" s="32" t="s">
        <v>474</v>
      </c>
      <c r="K109" s="32"/>
      <c r="L109" s="33" t="s">
        <v>881</v>
      </c>
      <c r="M109" s="33" t="s">
        <v>885</v>
      </c>
      <c r="N109" s="32" t="s">
        <v>964</v>
      </c>
      <c r="O109" s="32" t="s">
        <v>68</v>
      </c>
      <c r="P109" s="32" t="s">
        <v>29</v>
      </c>
      <c r="Q109" s="40" t="s">
        <v>931</v>
      </c>
      <c r="R109" s="32" t="s">
        <v>46</v>
      </c>
      <c r="S109" s="32"/>
      <c r="T109" s="32" t="s">
        <v>83</v>
      </c>
      <c r="U109" s="32"/>
    </row>
    <row r="110" spans="1:21" ht="30" x14ac:dyDescent="0.25">
      <c r="A110" s="32" t="s">
        <v>62</v>
      </c>
      <c r="B110" s="39">
        <v>109</v>
      </c>
      <c r="C110" s="32">
        <v>2019</v>
      </c>
      <c r="D110" s="32" t="s">
        <v>475</v>
      </c>
      <c r="E110" s="32" t="s">
        <v>7</v>
      </c>
      <c r="F110" s="32" t="s">
        <v>476</v>
      </c>
      <c r="G110" s="32" t="s">
        <v>134</v>
      </c>
      <c r="H110" s="32" t="s">
        <v>44</v>
      </c>
      <c r="I110" s="32" t="s">
        <v>46</v>
      </c>
      <c r="J110" s="32" t="s">
        <v>149</v>
      </c>
      <c r="K110" s="32"/>
      <c r="L110" s="33" t="s">
        <v>883</v>
      </c>
      <c r="M110" s="33" t="s">
        <v>884</v>
      </c>
      <c r="N110" s="32" t="s">
        <v>77</v>
      </c>
      <c r="O110" s="32" t="s">
        <v>68</v>
      </c>
      <c r="P110" s="32" t="s">
        <v>29</v>
      </c>
      <c r="Q110" s="40" t="s">
        <v>932</v>
      </c>
      <c r="R110" s="32" t="s">
        <v>46</v>
      </c>
      <c r="S110" s="32" t="s">
        <v>933</v>
      </c>
      <c r="T110" s="32" t="s">
        <v>211</v>
      </c>
      <c r="U110" s="32"/>
    </row>
    <row r="111" spans="1:21" ht="45" x14ac:dyDescent="0.25">
      <c r="A111" s="32" t="s">
        <v>206</v>
      </c>
      <c r="B111" s="39">
        <v>110</v>
      </c>
      <c r="C111" s="32">
        <v>2010</v>
      </c>
      <c r="D111" s="32" t="s">
        <v>477</v>
      </c>
      <c r="E111" s="32" t="s">
        <v>4</v>
      </c>
      <c r="F111" s="32" t="s">
        <v>85</v>
      </c>
      <c r="G111" s="32" t="s">
        <v>478</v>
      </c>
      <c r="H111" s="32" t="s">
        <v>46</v>
      </c>
      <c r="I111" s="32" t="s">
        <v>46</v>
      </c>
      <c r="J111" s="32" t="s">
        <v>480</v>
      </c>
      <c r="K111" s="32"/>
      <c r="L111" s="33" t="s">
        <v>883</v>
      </c>
      <c r="M111" s="33" t="s">
        <v>888</v>
      </c>
      <c r="N111" s="32" t="s">
        <v>964</v>
      </c>
      <c r="O111" s="32" t="s">
        <v>68</v>
      </c>
      <c r="P111" s="32" t="s">
        <v>29</v>
      </c>
      <c r="Q111" s="40" t="s">
        <v>934</v>
      </c>
      <c r="R111" s="32" t="s">
        <v>44</v>
      </c>
      <c r="S111" s="32" t="s">
        <v>479</v>
      </c>
      <c r="T111" s="32" t="s">
        <v>83</v>
      </c>
      <c r="U111" s="32"/>
    </row>
    <row r="112" spans="1:21" x14ac:dyDescent="0.25">
      <c r="A112" s="32" t="s">
        <v>62</v>
      </c>
      <c r="B112" s="39">
        <v>111</v>
      </c>
      <c r="C112" s="32">
        <v>2019</v>
      </c>
      <c r="D112" s="32" t="s">
        <v>481</v>
      </c>
      <c r="E112" s="32" t="s">
        <v>7</v>
      </c>
      <c r="F112" s="32" t="s">
        <v>85</v>
      </c>
      <c r="G112" s="32" t="s">
        <v>129</v>
      </c>
      <c r="H112" s="32" t="s">
        <v>46</v>
      </c>
      <c r="I112" s="32" t="s">
        <v>46</v>
      </c>
      <c r="J112" s="32" t="s">
        <v>96</v>
      </c>
      <c r="K112" s="32"/>
      <c r="L112" s="33" t="s">
        <v>881</v>
      </c>
      <c r="M112" s="33" t="s">
        <v>885</v>
      </c>
      <c r="N112" s="32" t="s">
        <v>482</v>
      </c>
      <c r="O112" s="32" t="s">
        <v>68</v>
      </c>
      <c r="P112" s="32" t="s">
        <v>29</v>
      </c>
      <c r="Q112" s="32" t="s">
        <v>483</v>
      </c>
      <c r="R112" s="32" t="s">
        <v>46</v>
      </c>
      <c r="S112" s="32"/>
      <c r="T112" s="32" t="s">
        <v>83</v>
      </c>
      <c r="U112" s="32"/>
    </row>
    <row r="113" spans="1:21" ht="225" x14ac:dyDescent="0.25">
      <c r="A113" s="32" t="s">
        <v>62</v>
      </c>
      <c r="B113" s="39">
        <v>112</v>
      </c>
      <c r="C113" s="32">
        <v>2020</v>
      </c>
      <c r="D113" s="32" t="s">
        <v>484</v>
      </c>
      <c r="E113" s="32" t="s">
        <v>7</v>
      </c>
      <c r="F113" s="32" t="s">
        <v>85</v>
      </c>
      <c r="G113" s="32" t="s">
        <v>129</v>
      </c>
      <c r="H113" s="32" t="s">
        <v>46</v>
      </c>
      <c r="I113" s="32" t="s">
        <v>46</v>
      </c>
      <c r="J113" s="32" t="s">
        <v>96</v>
      </c>
      <c r="K113" s="32"/>
      <c r="L113" s="33" t="s">
        <v>881</v>
      </c>
      <c r="M113" s="33" t="s">
        <v>885</v>
      </c>
      <c r="N113" s="32" t="s">
        <v>482</v>
      </c>
      <c r="O113" s="32" t="s">
        <v>68</v>
      </c>
      <c r="P113" s="32" t="s">
        <v>941</v>
      </c>
      <c r="Q113" s="32" t="s">
        <v>486</v>
      </c>
      <c r="R113" s="32" t="s">
        <v>46</v>
      </c>
      <c r="S113" s="32" t="s">
        <v>485</v>
      </c>
      <c r="T113" s="32" t="s">
        <v>83</v>
      </c>
      <c r="U113" s="32"/>
    </row>
    <row r="114" spans="1:21" x14ac:dyDescent="0.25">
      <c r="A114" s="32" t="s">
        <v>62</v>
      </c>
      <c r="B114" s="39">
        <v>113</v>
      </c>
      <c r="C114" s="32">
        <v>2019</v>
      </c>
      <c r="D114" s="32" t="s">
        <v>487</v>
      </c>
      <c r="E114" s="32" t="s">
        <v>7</v>
      </c>
      <c r="F114" s="32" t="s">
        <v>85</v>
      </c>
      <c r="G114" s="32" t="s">
        <v>129</v>
      </c>
      <c r="H114" s="32" t="s">
        <v>46</v>
      </c>
      <c r="I114" s="32" t="s">
        <v>44</v>
      </c>
      <c r="J114" s="32" t="s">
        <v>96</v>
      </c>
      <c r="K114" s="32"/>
      <c r="L114" s="33" t="s">
        <v>881</v>
      </c>
      <c r="M114" s="33" t="s">
        <v>885</v>
      </c>
      <c r="N114" s="32" t="s">
        <v>482</v>
      </c>
      <c r="O114" s="32" t="s">
        <v>68</v>
      </c>
      <c r="P114" s="32" t="s">
        <v>29</v>
      </c>
      <c r="Q114" s="32" t="s">
        <v>488</v>
      </c>
      <c r="R114" s="32" t="s">
        <v>46</v>
      </c>
      <c r="S114" s="32"/>
      <c r="T114" s="32" t="s">
        <v>83</v>
      </c>
      <c r="U114" s="32"/>
    </row>
    <row r="115" spans="1:21" x14ac:dyDescent="0.25">
      <c r="A115" s="32" t="s">
        <v>206</v>
      </c>
      <c r="B115" s="39">
        <v>114</v>
      </c>
      <c r="C115" s="32">
        <v>2018</v>
      </c>
      <c r="D115" s="32" t="s">
        <v>489</v>
      </c>
      <c r="E115" s="32" t="s">
        <v>7</v>
      </c>
      <c r="F115" s="32" t="s">
        <v>490</v>
      </c>
      <c r="G115" s="32" t="s">
        <v>491</v>
      </c>
      <c r="H115" s="32" t="s">
        <v>44</v>
      </c>
      <c r="I115" s="32" t="s">
        <v>46</v>
      </c>
      <c r="J115" s="32" t="s">
        <v>66</v>
      </c>
      <c r="K115" s="32"/>
      <c r="L115" s="33" t="s">
        <v>883</v>
      </c>
      <c r="M115" s="33" t="s">
        <v>888</v>
      </c>
      <c r="N115" s="32" t="s">
        <v>964</v>
      </c>
      <c r="O115" s="32" t="s">
        <v>68</v>
      </c>
      <c r="P115" s="32" t="s">
        <v>29</v>
      </c>
      <c r="Q115" s="32"/>
      <c r="R115" s="32" t="s">
        <v>46</v>
      </c>
      <c r="S115" s="32"/>
      <c r="T115" s="32" t="s">
        <v>465</v>
      </c>
      <c r="U115" s="32"/>
    </row>
    <row r="116" spans="1:21" x14ac:dyDescent="0.25">
      <c r="A116" s="32" t="s">
        <v>62</v>
      </c>
      <c r="B116" s="39">
        <v>115</v>
      </c>
      <c r="C116" s="32">
        <v>2019</v>
      </c>
      <c r="D116" s="32" t="s">
        <v>492</v>
      </c>
      <c r="E116" s="32" t="s">
        <v>7</v>
      </c>
      <c r="F116" s="32" t="s">
        <v>455</v>
      </c>
      <c r="G116" s="32" t="s">
        <v>493</v>
      </c>
      <c r="H116" s="32" t="s">
        <v>46</v>
      </c>
      <c r="I116" s="32" t="s">
        <v>44</v>
      </c>
      <c r="J116" s="32" t="s">
        <v>195</v>
      </c>
      <c r="K116" s="32"/>
      <c r="L116" s="33" t="s">
        <v>881</v>
      </c>
      <c r="M116" s="33" t="s">
        <v>885</v>
      </c>
      <c r="N116" s="32" t="s">
        <v>964</v>
      </c>
      <c r="O116" s="32" t="s">
        <v>29</v>
      </c>
      <c r="P116" s="32" t="s">
        <v>29</v>
      </c>
      <c r="Q116" s="40" t="s">
        <v>494</v>
      </c>
      <c r="R116" s="32" t="s">
        <v>46</v>
      </c>
      <c r="S116" s="32"/>
      <c r="T116" s="32" t="s">
        <v>264</v>
      </c>
      <c r="U116" s="32"/>
    </row>
    <row r="117" spans="1:21" x14ac:dyDescent="0.25">
      <c r="A117" s="32" t="s">
        <v>62</v>
      </c>
      <c r="B117" s="39">
        <v>116</v>
      </c>
      <c r="C117" s="32">
        <v>2022</v>
      </c>
      <c r="D117" s="32" t="s">
        <v>495</v>
      </c>
      <c r="E117" s="32" t="s">
        <v>7</v>
      </c>
      <c r="F117" s="32" t="s">
        <v>85</v>
      </c>
      <c r="G117" s="32" t="s">
        <v>496</v>
      </c>
      <c r="H117" s="32" t="s">
        <v>46</v>
      </c>
      <c r="I117" s="32" t="s">
        <v>46</v>
      </c>
      <c r="J117" s="32" t="s">
        <v>48</v>
      </c>
      <c r="K117" s="32" t="s">
        <v>251</v>
      </c>
      <c r="L117" s="33" t="s">
        <v>883</v>
      </c>
      <c r="M117" s="33" t="s">
        <v>884</v>
      </c>
      <c r="N117" s="32" t="s">
        <v>964</v>
      </c>
      <c r="O117" s="32" t="s">
        <v>68</v>
      </c>
      <c r="P117" s="32" t="s">
        <v>29</v>
      </c>
      <c r="Q117" s="32"/>
      <c r="R117" s="32" t="s">
        <v>46</v>
      </c>
      <c r="S117" s="32" t="s">
        <v>46</v>
      </c>
      <c r="T117" s="32" t="s">
        <v>465</v>
      </c>
      <c r="U117" s="32"/>
    </row>
    <row r="118" spans="1:21" x14ac:dyDescent="0.25">
      <c r="A118" s="32" t="s">
        <v>62</v>
      </c>
      <c r="B118" s="39">
        <v>117</v>
      </c>
      <c r="C118" s="32">
        <v>2024</v>
      </c>
      <c r="D118" s="32" t="s">
        <v>497</v>
      </c>
      <c r="E118" s="32" t="s">
        <v>32</v>
      </c>
      <c r="F118" s="32" t="s">
        <v>355</v>
      </c>
      <c r="G118" s="32" t="s">
        <v>498</v>
      </c>
      <c r="H118" s="32" t="s">
        <v>46</v>
      </c>
      <c r="I118" s="32" t="s">
        <v>44</v>
      </c>
      <c r="J118" s="32" t="s">
        <v>499</v>
      </c>
      <c r="K118" s="32"/>
      <c r="L118" s="33" t="s">
        <v>881</v>
      </c>
      <c r="M118" s="33" t="s">
        <v>885</v>
      </c>
      <c r="N118" s="32" t="s">
        <v>964</v>
      </c>
      <c r="O118" s="32" t="s">
        <v>29</v>
      </c>
      <c r="P118" s="32" t="s">
        <v>29</v>
      </c>
      <c r="Q118" s="40" t="s">
        <v>500</v>
      </c>
      <c r="R118" s="32" t="s">
        <v>46</v>
      </c>
      <c r="S118" s="32"/>
      <c r="T118" s="32" t="s">
        <v>144</v>
      </c>
      <c r="U118" s="32"/>
    </row>
    <row r="119" spans="1:21" ht="30" x14ac:dyDescent="0.25">
      <c r="A119" s="32" t="s">
        <v>62</v>
      </c>
      <c r="B119" s="39">
        <v>118</v>
      </c>
      <c r="C119" s="32">
        <v>2017</v>
      </c>
      <c r="D119" s="32" t="s">
        <v>502</v>
      </c>
      <c r="E119" s="32" t="s">
        <v>32</v>
      </c>
      <c r="F119" s="32" t="s">
        <v>355</v>
      </c>
      <c r="G119" s="32" t="s">
        <v>503</v>
      </c>
      <c r="H119" s="32" t="s">
        <v>46</v>
      </c>
      <c r="I119" s="32" t="s">
        <v>44</v>
      </c>
      <c r="J119" s="32" t="s">
        <v>505</v>
      </c>
      <c r="K119" s="32"/>
      <c r="L119" s="30" t="s">
        <v>882</v>
      </c>
      <c r="M119" s="33" t="s">
        <v>884</v>
      </c>
      <c r="N119" s="32" t="s">
        <v>506</v>
      </c>
      <c r="O119" s="32" t="s">
        <v>46</v>
      </c>
      <c r="P119" s="32" t="s">
        <v>48</v>
      </c>
      <c r="Q119" s="32"/>
      <c r="R119" s="32" t="s">
        <v>46</v>
      </c>
      <c r="S119" s="32" t="s">
        <v>504</v>
      </c>
      <c r="T119" s="32" t="s">
        <v>83</v>
      </c>
      <c r="U119" s="32"/>
    </row>
    <row r="120" spans="1:21" ht="30" x14ac:dyDescent="0.25">
      <c r="A120" s="32" t="s">
        <v>62</v>
      </c>
      <c r="B120" s="39">
        <v>119</v>
      </c>
      <c r="C120" s="32">
        <v>2022</v>
      </c>
      <c r="D120" s="32" t="s">
        <v>507</v>
      </c>
      <c r="E120" s="32" t="s">
        <v>32</v>
      </c>
      <c r="F120" s="32" t="s">
        <v>355</v>
      </c>
      <c r="G120" s="32" t="s">
        <v>503</v>
      </c>
      <c r="H120" s="32" t="s">
        <v>46</v>
      </c>
      <c r="I120" s="32" t="s">
        <v>44</v>
      </c>
      <c r="J120" s="48">
        <v>0.5</v>
      </c>
      <c r="K120" s="48"/>
      <c r="L120" s="33" t="s">
        <v>881</v>
      </c>
      <c r="M120" s="33" t="s">
        <v>885</v>
      </c>
      <c r="N120" s="32" t="s">
        <v>964</v>
      </c>
      <c r="O120" s="32" t="s">
        <v>46</v>
      </c>
      <c r="P120" s="32" t="s">
        <v>48</v>
      </c>
      <c r="Q120" s="40" t="s">
        <v>508</v>
      </c>
      <c r="R120" s="32" t="s">
        <v>46</v>
      </c>
      <c r="S120" s="32"/>
      <c r="T120" s="32" t="s">
        <v>83</v>
      </c>
      <c r="U120" s="32"/>
    </row>
    <row r="121" spans="1:21" ht="30" x14ac:dyDescent="0.25">
      <c r="A121" s="32" t="s">
        <v>62</v>
      </c>
      <c r="B121" s="39">
        <v>120</v>
      </c>
      <c r="C121" s="32">
        <v>2025</v>
      </c>
      <c r="D121" s="32" t="s">
        <v>509</v>
      </c>
      <c r="E121" s="32" t="s">
        <v>32</v>
      </c>
      <c r="F121" s="32" t="s">
        <v>355</v>
      </c>
      <c r="G121" s="32" t="s">
        <v>503</v>
      </c>
      <c r="H121" s="32" t="s">
        <v>46</v>
      </c>
      <c r="I121" s="32" t="s">
        <v>44</v>
      </c>
      <c r="J121" s="32" t="s">
        <v>510</v>
      </c>
      <c r="K121" s="32"/>
      <c r="L121" s="33" t="s">
        <v>881</v>
      </c>
      <c r="M121" s="33" t="s">
        <v>885</v>
      </c>
      <c r="N121" s="32" t="s">
        <v>964</v>
      </c>
      <c r="O121" s="32" t="s">
        <v>46</v>
      </c>
      <c r="P121" s="32" t="s">
        <v>48</v>
      </c>
      <c r="Q121" s="40" t="s">
        <v>511</v>
      </c>
      <c r="R121" s="32" t="s">
        <v>46</v>
      </c>
      <c r="S121" s="32"/>
      <c r="T121" s="32" t="s">
        <v>83</v>
      </c>
      <c r="U121" s="32"/>
    </row>
    <row r="122" spans="1:21" ht="30" x14ac:dyDescent="0.25">
      <c r="A122" s="32" t="s">
        <v>62</v>
      </c>
      <c r="B122" s="39">
        <v>121</v>
      </c>
      <c r="C122" s="32">
        <v>2020</v>
      </c>
      <c r="D122" s="32" t="s">
        <v>512</v>
      </c>
      <c r="E122" s="32" t="s">
        <v>18</v>
      </c>
      <c r="F122" s="32" t="s">
        <v>513</v>
      </c>
      <c r="G122" s="32" t="s">
        <v>514</v>
      </c>
      <c r="H122" s="32" t="s">
        <v>44</v>
      </c>
      <c r="I122" s="32" t="s">
        <v>46</v>
      </c>
      <c r="J122" s="32" t="s">
        <v>149</v>
      </c>
      <c r="K122" s="32"/>
      <c r="L122" s="33" t="s">
        <v>883</v>
      </c>
      <c r="M122" s="33" t="s">
        <v>884</v>
      </c>
      <c r="N122" s="32" t="s">
        <v>964</v>
      </c>
      <c r="O122" s="32" t="s">
        <v>68</v>
      </c>
      <c r="P122" s="32" t="s">
        <v>29</v>
      </c>
      <c r="Q122" s="32"/>
      <c r="R122" s="32" t="s">
        <v>46</v>
      </c>
      <c r="S122" s="32"/>
      <c r="T122" s="32" t="s">
        <v>83</v>
      </c>
      <c r="U122" s="32"/>
    </row>
    <row r="123" spans="1:21" ht="30" x14ac:dyDescent="0.25">
      <c r="A123" s="32" t="s">
        <v>62</v>
      </c>
      <c r="B123" s="39">
        <v>122</v>
      </c>
      <c r="C123" s="32">
        <v>2024</v>
      </c>
      <c r="D123" s="43" t="s">
        <v>515</v>
      </c>
      <c r="E123" s="45" t="s">
        <v>18</v>
      </c>
      <c r="F123" s="32" t="s">
        <v>513</v>
      </c>
      <c r="G123" s="32" t="s">
        <v>198</v>
      </c>
      <c r="H123" s="32" t="s">
        <v>516</v>
      </c>
      <c r="I123" s="32" t="s">
        <v>46</v>
      </c>
      <c r="J123" s="32" t="s">
        <v>149</v>
      </c>
      <c r="K123" s="32"/>
      <c r="L123" s="33" t="s">
        <v>883</v>
      </c>
      <c r="M123" s="33" t="s">
        <v>884</v>
      </c>
      <c r="N123" s="32" t="s">
        <v>517</v>
      </c>
      <c r="O123" s="32" t="s">
        <v>68</v>
      </c>
      <c r="P123" s="32" t="s">
        <v>29</v>
      </c>
      <c r="Q123" s="40" t="s">
        <v>518</v>
      </c>
      <c r="R123" s="32" t="s">
        <v>46</v>
      </c>
      <c r="S123" s="32"/>
      <c r="T123" s="32" t="s">
        <v>105</v>
      </c>
      <c r="U123" s="32"/>
    </row>
    <row r="124" spans="1:21" ht="30" x14ac:dyDescent="0.25">
      <c r="A124" s="32" t="s">
        <v>62</v>
      </c>
      <c r="B124" s="39">
        <v>123</v>
      </c>
      <c r="C124" s="32">
        <v>2024</v>
      </c>
      <c r="D124" s="43" t="s">
        <v>519</v>
      </c>
      <c r="E124" s="45" t="s">
        <v>18</v>
      </c>
      <c r="F124" s="32" t="s">
        <v>513</v>
      </c>
      <c r="G124" s="32" t="s">
        <v>198</v>
      </c>
      <c r="H124" s="32" t="s">
        <v>516</v>
      </c>
      <c r="I124" s="32" t="s">
        <v>46</v>
      </c>
      <c r="J124" s="32" t="s">
        <v>149</v>
      </c>
      <c r="K124" s="32"/>
      <c r="L124" s="33" t="s">
        <v>883</v>
      </c>
      <c r="M124" s="33" t="s">
        <v>884</v>
      </c>
      <c r="N124" s="32" t="s">
        <v>964</v>
      </c>
      <c r="O124" s="32" t="s">
        <v>68</v>
      </c>
      <c r="P124" s="32" t="s">
        <v>29</v>
      </c>
      <c r="Q124" s="40" t="s">
        <v>520</v>
      </c>
      <c r="R124" s="32" t="s">
        <v>46</v>
      </c>
      <c r="S124" s="32"/>
      <c r="T124" s="32" t="s">
        <v>105</v>
      </c>
      <c r="U124" s="32"/>
    </row>
    <row r="125" spans="1:21" ht="30" x14ac:dyDescent="0.25">
      <c r="A125" s="32" t="s">
        <v>62</v>
      </c>
      <c r="B125" s="39">
        <v>124</v>
      </c>
      <c r="C125" s="32">
        <v>2024</v>
      </c>
      <c r="D125" s="43" t="s">
        <v>521</v>
      </c>
      <c r="E125" s="45" t="s">
        <v>18</v>
      </c>
      <c r="F125" s="32" t="s">
        <v>513</v>
      </c>
      <c r="G125" s="32" t="s">
        <v>198</v>
      </c>
      <c r="H125" s="32" t="s">
        <v>44</v>
      </c>
      <c r="I125" s="32" t="s">
        <v>46</v>
      </c>
      <c r="J125" s="32" t="s">
        <v>149</v>
      </c>
      <c r="K125" s="32"/>
      <c r="L125" s="33" t="s">
        <v>883</v>
      </c>
      <c r="M125" s="33" t="s">
        <v>884</v>
      </c>
      <c r="N125" s="32" t="s">
        <v>964</v>
      </c>
      <c r="O125" s="32" t="s">
        <v>68</v>
      </c>
      <c r="P125" s="32" t="s">
        <v>29</v>
      </c>
      <c r="Q125" s="40" t="s">
        <v>523</v>
      </c>
      <c r="R125" s="32" t="s">
        <v>46</v>
      </c>
      <c r="S125" s="32" t="s">
        <v>522</v>
      </c>
      <c r="T125" s="32" t="s">
        <v>83</v>
      </c>
      <c r="U125" s="32"/>
    </row>
    <row r="126" spans="1:21" ht="30" x14ac:dyDescent="0.25">
      <c r="A126" s="32" t="s">
        <v>62</v>
      </c>
      <c r="B126" s="39">
        <v>125</v>
      </c>
      <c r="C126" s="32">
        <v>2024</v>
      </c>
      <c r="D126" s="43" t="s">
        <v>524</v>
      </c>
      <c r="E126" s="45" t="s">
        <v>18</v>
      </c>
      <c r="F126" s="32" t="s">
        <v>17</v>
      </c>
      <c r="G126" s="32" t="s">
        <v>198</v>
      </c>
      <c r="H126" s="32" t="s">
        <v>44</v>
      </c>
      <c r="I126" s="32" t="s">
        <v>46</v>
      </c>
      <c r="J126" s="32" t="s">
        <v>149</v>
      </c>
      <c r="K126" s="32"/>
      <c r="L126" s="33" t="s">
        <v>883</v>
      </c>
      <c r="M126" s="33" t="s">
        <v>884</v>
      </c>
      <c r="N126" s="32" t="s">
        <v>964</v>
      </c>
      <c r="O126" s="32" t="s">
        <v>68</v>
      </c>
      <c r="P126" s="32" t="s">
        <v>29</v>
      </c>
      <c r="Q126" s="40" t="s">
        <v>525</v>
      </c>
      <c r="R126" s="32" t="s">
        <v>46</v>
      </c>
      <c r="S126" s="32" t="s">
        <v>522</v>
      </c>
      <c r="T126" s="32" t="s">
        <v>83</v>
      </c>
      <c r="U126" s="32"/>
    </row>
    <row r="127" spans="1:21" ht="30" x14ac:dyDescent="0.25">
      <c r="A127" s="32" t="s">
        <v>62</v>
      </c>
      <c r="B127" s="39">
        <v>126</v>
      </c>
      <c r="C127" s="32">
        <v>2024</v>
      </c>
      <c r="D127" s="43" t="s">
        <v>526</v>
      </c>
      <c r="E127" s="45" t="s">
        <v>18</v>
      </c>
      <c r="F127" s="32" t="s">
        <v>513</v>
      </c>
      <c r="G127" s="32" t="s">
        <v>198</v>
      </c>
      <c r="H127" s="32" t="s">
        <v>44</v>
      </c>
      <c r="I127" s="32" t="s">
        <v>46</v>
      </c>
      <c r="J127" s="32" t="s">
        <v>149</v>
      </c>
      <c r="K127" s="32"/>
      <c r="L127" s="33" t="s">
        <v>883</v>
      </c>
      <c r="M127" s="33" t="s">
        <v>884</v>
      </c>
      <c r="N127" s="32" t="s">
        <v>964</v>
      </c>
      <c r="O127" s="32" t="s">
        <v>68</v>
      </c>
      <c r="P127" s="32" t="s">
        <v>29</v>
      </c>
      <c r="Q127" s="40" t="s">
        <v>527</v>
      </c>
      <c r="R127" s="32" t="s">
        <v>46</v>
      </c>
      <c r="S127" s="32" t="s">
        <v>522</v>
      </c>
      <c r="T127" s="32" t="s">
        <v>83</v>
      </c>
      <c r="U127" s="32"/>
    </row>
    <row r="128" spans="1:21" ht="30" x14ac:dyDescent="0.25">
      <c r="A128" s="32" t="s">
        <v>62</v>
      </c>
      <c r="B128" s="39">
        <v>127</v>
      </c>
      <c r="C128" s="32">
        <v>2024</v>
      </c>
      <c r="D128" s="43" t="s">
        <v>528</v>
      </c>
      <c r="E128" s="45" t="s">
        <v>18</v>
      </c>
      <c r="F128" s="32" t="s">
        <v>513</v>
      </c>
      <c r="G128" s="32" t="s">
        <v>198</v>
      </c>
      <c r="H128" s="32" t="s">
        <v>44</v>
      </c>
      <c r="I128" s="32" t="s">
        <v>46</v>
      </c>
      <c r="J128" s="32" t="s">
        <v>149</v>
      </c>
      <c r="K128" s="32"/>
      <c r="L128" s="33" t="s">
        <v>883</v>
      </c>
      <c r="M128" s="33" t="s">
        <v>884</v>
      </c>
      <c r="N128" s="32" t="s">
        <v>964</v>
      </c>
      <c r="O128" s="32" t="s">
        <v>68</v>
      </c>
      <c r="P128" s="32" t="s">
        <v>29</v>
      </c>
      <c r="Q128" s="40" t="s">
        <v>529</v>
      </c>
      <c r="R128" s="32" t="s">
        <v>46</v>
      </c>
      <c r="S128" s="32" t="s">
        <v>522</v>
      </c>
      <c r="T128" s="32" t="s">
        <v>83</v>
      </c>
      <c r="U128" s="32"/>
    </row>
    <row r="129" spans="1:21" ht="30" x14ac:dyDescent="0.25">
      <c r="A129" s="32" t="s">
        <v>62</v>
      </c>
      <c r="B129" s="39">
        <v>128</v>
      </c>
      <c r="C129" s="32">
        <v>2024</v>
      </c>
      <c r="D129" s="45" t="s">
        <v>530</v>
      </c>
      <c r="E129" s="45" t="s">
        <v>18</v>
      </c>
      <c r="F129" s="32" t="s">
        <v>513</v>
      </c>
      <c r="G129" s="32" t="s">
        <v>198</v>
      </c>
      <c r="H129" s="32" t="s">
        <v>44</v>
      </c>
      <c r="I129" s="32" t="s">
        <v>46</v>
      </c>
      <c r="J129" s="32" t="s">
        <v>149</v>
      </c>
      <c r="K129" s="32"/>
      <c r="L129" s="33" t="s">
        <v>883</v>
      </c>
      <c r="M129" s="33" t="s">
        <v>884</v>
      </c>
      <c r="N129" s="32" t="s">
        <v>964</v>
      </c>
      <c r="O129" s="32" t="s">
        <v>68</v>
      </c>
      <c r="P129" s="32" t="s">
        <v>29</v>
      </c>
      <c r="Q129" s="40" t="s">
        <v>531</v>
      </c>
      <c r="R129" s="32" t="s">
        <v>46</v>
      </c>
      <c r="S129" s="32" t="s">
        <v>522</v>
      </c>
      <c r="T129" s="32" t="s">
        <v>83</v>
      </c>
      <c r="U129" s="32"/>
    </row>
    <row r="130" spans="1:21" ht="30" x14ac:dyDescent="0.25">
      <c r="A130" s="32" t="s">
        <v>62</v>
      </c>
      <c r="B130" s="39">
        <v>129</v>
      </c>
      <c r="C130" s="32">
        <v>2024</v>
      </c>
      <c r="D130" s="45" t="s">
        <v>532</v>
      </c>
      <c r="E130" s="45" t="s">
        <v>18</v>
      </c>
      <c r="F130" s="32" t="s">
        <v>513</v>
      </c>
      <c r="G130" s="32" t="s">
        <v>198</v>
      </c>
      <c r="H130" s="32" t="s">
        <v>44</v>
      </c>
      <c r="I130" s="32" t="s">
        <v>46</v>
      </c>
      <c r="J130" s="32" t="s">
        <v>149</v>
      </c>
      <c r="K130" s="32"/>
      <c r="L130" s="33" t="s">
        <v>883</v>
      </c>
      <c r="M130" s="33" t="s">
        <v>884</v>
      </c>
      <c r="N130" s="32" t="s">
        <v>964</v>
      </c>
      <c r="O130" s="32" t="s">
        <v>68</v>
      </c>
      <c r="P130" s="32" t="s">
        <v>29</v>
      </c>
      <c r="Q130" s="40" t="s">
        <v>533</v>
      </c>
      <c r="R130" s="32" t="s">
        <v>46</v>
      </c>
      <c r="S130" s="32" t="s">
        <v>522</v>
      </c>
      <c r="T130" s="32" t="s">
        <v>83</v>
      </c>
      <c r="U130" s="32"/>
    </row>
    <row r="131" spans="1:21" ht="30" x14ac:dyDescent="0.25">
      <c r="A131" s="32" t="s">
        <v>62</v>
      </c>
      <c r="B131" s="39">
        <v>130</v>
      </c>
      <c r="C131" s="32">
        <v>2024</v>
      </c>
      <c r="D131" s="45" t="s">
        <v>534</v>
      </c>
      <c r="E131" s="45" t="s">
        <v>18</v>
      </c>
      <c r="F131" s="32" t="s">
        <v>513</v>
      </c>
      <c r="G131" s="32" t="s">
        <v>198</v>
      </c>
      <c r="H131" s="32" t="s">
        <v>44</v>
      </c>
      <c r="I131" s="32" t="s">
        <v>46</v>
      </c>
      <c r="J131" s="32" t="s">
        <v>149</v>
      </c>
      <c r="K131" s="32"/>
      <c r="L131" s="33" t="s">
        <v>883</v>
      </c>
      <c r="M131" s="33" t="s">
        <v>884</v>
      </c>
      <c r="N131" s="32" t="s">
        <v>964</v>
      </c>
      <c r="O131" s="32" t="s">
        <v>68</v>
      </c>
      <c r="P131" s="32" t="s">
        <v>29</v>
      </c>
      <c r="Q131" s="40" t="s">
        <v>535</v>
      </c>
      <c r="R131" s="32" t="s">
        <v>46</v>
      </c>
      <c r="S131" s="32" t="s">
        <v>522</v>
      </c>
      <c r="T131" s="32" t="s">
        <v>83</v>
      </c>
      <c r="U131" s="32"/>
    </row>
    <row r="132" spans="1:21" ht="30" x14ac:dyDescent="0.25">
      <c r="A132" s="32" t="s">
        <v>62</v>
      </c>
      <c r="B132" s="39">
        <v>131</v>
      </c>
      <c r="C132" s="32">
        <v>2024</v>
      </c>
      <c r="D132" s="45" t="s">
        <v>536</v>
      </c>
      <c r="E132" s="45" t="s">
        <v>18</v>
      </c>
      <c r="F132" s="32" t="s">
        <v>513</v>
      </c>
      <c r="G132" s="32" t="s">
        <v>198</v>
      </c>
      <c r="H132" s="32" t="s">
        <v>44</v>
      </c>
      <c r="I132" s="32" t="s">
        <v>46</v>
      </c>
      <c r="J132" s="32" t="s">
        <v>149</v>
      </c>
      <c r="K132" s="32"/>
      <c r="L132" s="33" t="s">
        <v>883</v>
      </c>
      <c r="M132" s="33" t="s">
        <v>884</v>
      </c>
      <c r="N132" s="32" t="s">
        <v>964</v>
      </c>
      <c r="O132" s="32" t="s">
        <v>68</v>
      </c>
      <c r="P132" s="32" t="s">
        <v>29</v>
      </c>
      <c r="Q132" s="40" t="s">
        <v>537</v>
      </c>
      <c r="R132" s="32" t="s">
        <v>46</v>
      </c>
      <c r="S132" s="32" t="s">
        <v>522</v>
      </c>
      <c r="T132" s="32" t="s">
        <v>83</v>
      </c>
      <c r="U132" s="32"/>
    </row>
    <row r="133" spans="1:21" ht="30" x14ac:dyDescent="0.25">
      <c r="A133" s="32" t="s">
        <v>62</v>
      </c>
      <c r="B133" s="39">
        <v>132</v>
      </c>
      <c r="C133" s="32">
        <v>2024</v>
      </c>
      <c r="D133" s="45" t="s">
        <v>538</v>
      </c>
      <c r="E133" s="45" t="s">
        <v>19</v>
      </c>
      <c r="F133" s="32" t="s">
        <v>513</v>
      </c>
      <c r="G133" s="32" t="s">
        <v>198</v>
      </c>
      <c r="H133" s="32" t="s">
        <v>44</v>
      </c>
      <c r="I133" s="32" t="s">
        <v>46</v>
      </c>
      <c r="J133" s="32" t="s">
        <v>149</v>
      </c>
      <c r="K133" s="32"/>
      <c r="L133" s="33" t="s">
        <v>883</v>
      </c>
      <c r="M133" s="33" t="s">
        <v>884</v>
      </c>
      <c r="N133" s="32" t="s">
        <v>964</v>
      </c>
      <c r="O133" s="32" t="s">
        <v>68</v>
      </c>
      <c r="P133" s="32" t="s">
        <v>29</v>
      </c>
      <c r="Q133" s="40" t="s">
        <v>539</v>
      </c>
      <c r="R133" s="32" t="s">
        <v>48</v>
      </c>
      <c r="S133" s="32" t="s">
        <v>522</v>
      </c>
      <c r="T133" s="32" t="s">
        <v>444</v>
      </c>
      <c r="U133" s="32"/>
    </row>
    <row r="134" spans="1:21" ht="30" x14ac:dyDescent="0.25">
      <c r="A134" s="32" t="s">
        <v>62</v>
      </c>
      <c r="B134" s="39">
        <v>133</v>
      </c>
      <c r="C134" s="32">
        <v>2024</v>
      </c>
      <c r="D134" s="45" t="s">
        <v>541</v>
      </c>
      <c r="E134" s="45" t="s">
        <v>18</v>
      </c>
      <c r="F134" s="32" t="s">
        <v>513</v>
      </c>
      <c r="G134" s="32" t="s">
        <v>198</v>
      </c>
      <c r="H134" s="32" t="s">
        <v>44</v>
      </c>
      <c r="I134" s="32" t="s">
        <v>46</v>
      </c>
      <c r="J134" s="32" t="s">
        <v>149</v>
      </c>
      <c r="K134" s="32"/>
      <c r="L134" s="33" t="s">
        <v>883</v>
      </c>
      <c r="M134" s="33" t="s">
        <v>884</v>
      </c>
      <c r="N134" s="32" t="s">
        <v>964</v>
      </c>
      <c r="O134" s="32" t="s">
        <v>68</v>
      </c>
      <c r="P134" s="32" t="s">
        <v>29</v>
      </c>
      <c r="Q134" s="40" t="s">
        <v>542</v>
      </c>
      <c r="R134" s="32" t="s">
        <v>46</v>
      </c>
      <c r="S134" s="32" t="s">
        <v>522</v>
      </c>
      <c r="T134" s="32" t="s">
        <v>83</v>
      </c>
      <c r="U134" s="32"/>
    </row>
    <row r="135" spans="1:21" ht="30" x14ac:dyDescent="0.25">
      <c r="A135" s="32" t="s">
        <v>62</v>
      </c>
      <c r="B135" s="39">
        <v>134</v>
      </c>
      <c r="C135" s="32">
        <v>2024</v>
      </c>
      <c r="D135" s="45" t="s">
        <v>543</v>
      </c>
      <c r="E135" s="45" t="s">
        <v>18</v>
      </c>
      <c r="F135" s="32" t="s">
        <v>513</v>
      </c>
      <c r="G135" s="32" t="s">
        <v>198</v>
      </c>
      <c r="H135" s="32" t="s">
        <v>44</v>
      </c>
      <c r="I135" s="32" t="s">
        <v>46</v>
      </c>
      <c r="J135" s="32" t="s">
        <v>149</v>
      </c>
      <c r="K135" s="32"/>
      <c r="L135" s="33" t="s">
        <v>883</v>
      </c>
      <c r="M135" s="33" t="s">
        <v>884</v>
      </c>
      <c r="N135" s="32" t="s">
        <v>964</v>
      </c>
      <c r="O135" s="32" t="s">
        <v>68</v>
      </c>
      <c r="P135" s="32" t="s">
        <v>29</v>
      </c>
      <c r="Q135" s="40" t="s">
        <v>544</v>
      </c>
      <c r="R135" s="32" t="s">
        <v>46</v>
      </c>
      <c r="S135" s="32" t="s">
        <v>522</v>
      </c>
      <c r="T135" s="32" t="s">
        <v>83</v>
      </c>
      <c r="U135" s="32"/>
    </row>
    <row r="136" spans="1:21" ht="30" x14ac:dyDescent="0.25">
      <c r="A136" s="32" t="s">
        <v>62</v>
      </c>
      <c r="B136" s="39">
        <v>135</v>
      </c>
      <c r="C136" s="32">
        <v>2024</v>
      </c>
      <c r="D136" s="45" t="s">
        <v>545</v>
      </c>
      <c r="E136" s="45" t="s">
        <v>20</v>
      </c>
      <c r="F136" s="32" t="s">
        <v>17</v>
      </c>
      <c r="G136" s="32" t="s">
        <v>198</v>
      </c>
      <c r="H136" s="32" t="s">
        <v>44</v>
      </c>
      <c r="I136" s="32" t="s">
        <v>46</v>
      </c>
      <c r="J136" s="32" t="s">
        <v>149</v>
      </c>
      <c r="K136" s="32"/>
      <c r="L136" s="33" t="s">
        <v>883</v>
      </c>
      <c r="M136" s="33" t="s">
        <v>884</v>
      </c>
      <c r="N136" s="32" t="s">
        <v>964</v>
      </c>
      <c r="O136" s="32" t="s">
        <v>68</v>
      </c>
      <c r="P136" s="32" t="s">
        <v>29</v>
      </c>
      <c r="Q136" s="40" t="s">
        <v>546</v>
      </c>
      <c r="R136" s="32" t="s">
        <v>44</v>
      </c>
      <c r="S136" s="32" t="s">
        <v>522</v>
      </c>
      <c r="T136" s="32" t="s">
        <v>960</v>
      </c>
      <c r="U136" s="32"/>
    </row>
    <row r="137" spans="1:21" ht="30" x14ac:dyDescent="0.25">
      <c r="A137" s="32" t="s">
        <v>62</v>
      </c>
      <c r="B137" s="39">
        <v>136</v>
      </c>
      <c r="C137" s="32">
        <v>2024</v>
      </c>
      <c r="D137" s="45" t="s">
        <v>547</v>
      </c>
      <c r="E137" s="45" t="s">
        <v>20</v>
      </c>
      <c r="F137" s="32" t="s">
        <v>17</v>
      </c>
      <c r="G137" s="32" t="s">
        <v>198</v>
      </c>
      <c r="H137" s="32" t="s">
        <v>44</v>
      </c>
      <c r="I137" s="32" t="s">
        <v>46</v>
      </c>
      <c r="J137" s="32" t="s">
        <v>149</v>
      </c>
      <c r="K137" s="32"/>
      <c r="L137" s="33" t="s">
        <v>883</v>
      </c>
      <c r="M137" s="33" t="s">
        <v>884</v>
      </c>
      <c r="N137" s="32" t="s">
        <v>964</v>
      </c>
      <c r="O137" s="32" t="s">
        <v>68</v>
      </c>
      <c r="P137" s="32" t="s">
        <v>29</v>
      </c>
      <c r="Q137" s="40" t="s">
        <v>548</v>
      </c>
      <c r="R137" s="32" t="s">
        <v>44</v>
      </c>
      <c r="S137" s="32" t="s">
        <v>522</v>
      </c>
      <c r="T137" s="32" t="s">
        <v>960</v>
      </c>
      <c r="U137" s="32"/>
    </row>
    <row r="138" spans="1:21" ht="30" x14ac:dyDescent="0.25">
      <c r="A138" s="32" t="s">
        <v>62</v>
      </c>
      <c r="B138" s="39">
        <v>137</v>
      </c>
      <c r="C138" s="32">
        <v>2024</v>
      </c>
      <c r="D138" s="45" t="s">
        <v>549</v>
      </c>
      <c r="E138" s="45" t="s">
        <v>20</v>
      </c>
      <c r="F138" s="32" t="s">
        <v>17</v>
      </c>
      <c r="G138" s="32" t="s">
        <v>198</v>
      </c>
      <c r="H138" s="32" t="s">
        <v>44</v>
      </c>
      <c r="I138" s="32" t="s">
        <v>46</v>
      </c>
      <c r="J138" s="32" t="s">
        <v>149</v>
      </c>
      <c r="K138" s="32"/>
      <c r="L138" s="33" t="s">
        <v>883</v>
      </c>
      <c r="M138" s="33" t="s">
        <v>884</v>
      </c>
      <c r="N138" s="32" t="s">
        <v>964</v>
      </c>
      <c r="O138" s="32" t="s">
        <v>68</v>
      </c>
      <c r="P138" s="32" t="s">
        <v>29</v>
      </c>
      <c r="Q138" s="40" t="s">
        <v>550</v>
      </c>
      <c r="R138" s="32" t="s">
        <v>46</v>
      </c>
      <c r="S138" s="32" t="s">
        <v>522</v>
      </c>
      <c r="T138" s="32" t="s">
        <v>961</v>
      </c>
      <c r="U138" s="32"/>
    </row>
    <row r="139" spans="1:21" ht="30" x14ac:dyDescent="0.25">
      <c r="A139" s="32" t="s">
        <v>62</v>
      </c>
      <c r="B139" s="39">
        <v>138</v>
      </c>
      <c r="C139" s="32">
        <v>2024</v>
      </c>
      <c r="D139" s="45" t="s">
        <v>551</v>
      </c>
      <c r="E139" s="45" t="s">
        <v>18</v>
      </c>
      <c r="F139" s="32" t="s">
        <v>513</v>
      </c>
      <c r="G139" s="32" t="s">
        <v>198</v>
      </c>
      <c r="H139" s="32" t="s">
        <v>44</v>
      </c>
      <c r="I139" s="32" t="s">
        <v>46</v>
      </c>
      <c r="J139" s="32" t="s">
        <v>149</v>
      </c>
      <c r="K139" s="32"/>
      <c r="L139" s="33" t="s">
        <v>883</v>
      </c>
      <c r="M139" s="33" t="s">
        <v>884</v>
      </c>
      <c r="N139" s="32" t="s">
        <v>964</v>
      </c>
      <c r="O139" s="32" t="s">
        <v>68</v>
      </c>
      <c r="P139" s="32" t="s">
        <v>29</v>
      </c>
      <c r="Q139" s="40" t="s">
        <v>552</v>
      </c>
      <c r="R139" s="32" t="s">
        <v>46</v>
      </c>
      <c r="S139" s="32" t="s">
        <v>522</v>
      </c>
      <c r="T139" s="32" t="s">
        <v>83</v>
      </c>
      <c r="U139" s="32"/>
    </row>
    <row r="140" spans="1:21" ht="30" x14ac:dyDescent="0.25">
      <c r="A140" s="32" t="s">
        <v>62</v>
      </c>
      <c r="B140" s="39">
        <v>139</v>
      </c>
      <c r="C140" s="32">
        <v>2024</v>
      </c>
      <c r="D140" s="45" t="s">
        <v>553</v>
      </c>
      <c r="E140" s="45" t="s">
        <v>18</v>
      </c>
      <c r="F140" s="32" t="s">
        <v>513</v>
      </c>
      <c r="G140" s="32" t="s">
        <v>198</v>
      </c>
      <c r="H140" s="32" t="s">
        <v>44</v>
      </c>
      <c r="I140" s="32" t="s">
        <v>46</v>
      </c>
      <c r="J140" s="32" t="s">
        <v>149</v>
      </c>
      <c r="K140" s="32"/>
      <c r="L140" s="33" t="s">
        <v>883</v>
      </c>
      <c r="M140" s="33" t="s">
        <v>884</v>
      </c>
      <c r="N140" s="32" t="s">
        <v>964</v>
      </c>
      <c r="O140" s="32" t="s">
        <v>68</v>
      </c>
      <c r="P140" s="32" t="s">
        <v>29</v>
      </c>
      <c r="Q140" s="40" t="s">
        <v>554</v>
      </c>
      <c r="R140" s="32" t="s">
        <v>46</v>
      </c>
      <c r="S140" s="32" t="s">
        <v>522</v>
      </c>
      <c r="T140" s="32" t="s">
        <v>83</v>
      </c>
      <c r="U140" s="32"/>
    </row>
    <row r="141" spans="1:21" ht="30" x14ac:dyDescent="0.25">
      <c r="A141" s="32" t="s">
        <v>62</v>
      </c>
      <c r="B141" s="39">
        <v>140</v>
      </c>
      <c r="C141" s="32">
        <v>2024</v>
      </c>
      <c r="D141" s="45" t="s">
        <v>555</v>
      </c>
      <c r="E141" s="45" t="s">
        <v>18</v>
      </c>
      <c r="F141" s="32" t="s">
        <v>17</v>
      </c>
      <c r="G141" s="32" t="s">
        <v>198</v>
      </c>
      <c r="H141" s="32" t="s">
        <v>44</v>
      </c>
      <c r="I141" s="32" t="s">
        <v>46</v>
      </c>
      <c r="J141" s="32" t="s">
        <v>149</v>
      </c>
      <c r="K141" s="32"/>
      <c r="L141" s="33" t="s">
        <v>883</v>
      </c>
      <c r="M141" s="33" t="s">
        <v>884</v>
      </c>
      <c r="N141" s="32" t="s">
        <v>964</v>
      </c>
      <c r="O141" s="32" t="s">
        <v>68</v>
      </c>
      <c r="P141" s="32" t="s">
        <v>29</v>
      </c>
      <c r="Q141" s="40" t="s">
        <v>556</v>
      </c>
      <c r="R141" s="32" t="s">
        <v>46</v>
      </c>
      <c r="S141" s="32" t="s">
        <v>522</v>
      </c>
      <c r="T141" s="32" t="s">
        <v>83</v>
      </c>
      <c r="U141" s="32"/>
    </row>
    <row r="142" spans="1:21" ht="30" x14ac:dyDescent="0.25">
      <c r="A142" s="32" t="s">
        <v>62</v>
      </c>
      <c r="B142" s="39">
        <v>141</v>
      </c>
      <c r="C142" s="32">
        <v>2024</v>
      </c>
      <c r="D142" s="45" t="s">
        <v>557</v>
      </c>
      <c r="E142" s="45" t="s">
        <v>18</v>
      </c>
      <c r="F142" s="32" t="s">
        <v>17</v>
      </c>
      <c r="G142" s="32" t="s">
        <v>198</v>
      </c>
      <c r="H142" s="32" t="s">
        <v>44</v>
      </c>
      <c r="I142" s="32" t="s">
        <v>46</v>
      </c>
      <c r="J142" s="32" t="s">
        <v>149</v>
      </c>
      <c r="K142" s="32"/>
      <c r="L142" s="33" t="s">
        <v>883</v>
      </c>
      <c r="M142" s="33" t="s">
        <v>884</v>
      </c>
      <c r="N142" s="32" t="s">
        <v>964</v>
      </c>
      <c r="O142" s="32" t="s">
        <v>68</v>
      </c>
      <c r="P142" s="32" t="s">
        <v>29</v>
      </c>
      <c r="Q142" s="40" t="s">
        <v>558</v>
      </c>
      <c r="R142" s="32" t="s">
        <v>46</v>
      </c>
      <c r="S142" s="32" t="s">
        <v>522</v>
      </c>
      <c r="T142" s="32" t="s">
        <v>83</v>
      </c>
      <c r="U142" s="32"/>
    </row>
    <row r="143" spans="1:21" ht="30" x14ac:dyDescent="0.25">
      <c r="A143" s="32" t="s">
        <v>62</v>
      </c>
      <c r="B143" s="39">
        <v>142</v>
      </c>
      <c r="C143" s="32">
        <v>2024</v>
      </c>
      <c r="D143" s="45" t="s">
        <v>559</v>
      </c>
      <c r="E143" s="45" t="s">
        <v>19</v>
      </c>
      <c r="F143" s="32" t="s">
        <v>17</v>
      </c>
      <c r="G143" s="32" t="s">
        <v>198</v>
      </c>
      <c r="H143" s="32" t="s">
        <v>44</v>
      </c>
      <c r="I143" s="32" t="s">
        <v>46</v>
      </c>
      <c r="J143" s="32" t="s">
        <v>149</v>
      </c>
      <c r="K143" s="32"/>
      <c r="L143" s="33" t="s">
        <v>883</v>
      </c>
      <c r="M143" s="33" t="s">
        <v>884</v>
      </c>
      <c r="N143" s="32" t="s">
        <v>560</v>
      </c>
      <c r="O143" s="32" t="s">
        <v>68</v>
      </c>
      <c r="P143" s="32" t="s">
        <v>29</v>
      </c>
      <c r="Q143" s="40" t="s">
        <v>561</v>
      </c>
      <c r="R143" s="32" t="s">
        <v>46</v>
      </c>
      <c r="S143" s="32" t="s">
        <v>522</v>
      </c>
      <c r="T143" s="32" t="s">
        <v>540</v>
      </c>
      <c r="U143" s="32"/>
    </row>
    <row r="144" spans="1:21" ht="30" x14ac:dyDescent="0.25">
      <c r="A144" s="32" t="s">
        <v>562</v>
      </c>
      <c r="B144" s="39">
        <v>143</v>
      </c>
      <c r="C144" s="32">
        <v>2024</v>
      </c>
      <c r="D144" s="45" t="s">
        <v>563</v>
      </c>
      <c r="E144" s="45" t="s">
        <v>19</v>
      </c>
      <c r="F144" s="32" t="s">
        <v>17</v>
      </c>
      <c r="G144" s="32" t="s">
        <v>198</v>
      </c>
      <c r="H144" s="32" t="s">
        <v>44</v>
      </c>
      <c r="I144" s="32" t="s">
        <v>46</v>
      </c>
      <c r="J144" s="32" t="s">
        <v>149</v>
      </c>
      <c r="K144" s="32"/>
      <c r="L144" s="33" t="s">
        <v>883</v>
      </c>
      <c r="M144" s="33" t="s">
        <v>884</v>
      </c>
      <c r="N144" s="32" t="s">
        <v>564</v>
      </c>
      <c r="O144" s="32" t="s">
        <v>68</v>
      </c>
      <c r="P144" s="32" t="s">
        <v>29</v>
      </c>
      <c r="Q144" s="40" t="s">
        <v>565</v>
      </c>
      <c r="R144" s="32" t="s">
        <v>46</v>
      </c>
      <c r="S144" s="32" t="s">
        <v>522</v>
      </c>
      <c r="T144" s="32" t="s">
        <v>566</v>
      </c>
      <c r="U144" s="32"/>
    </row>
    <row r="145" spans="1:21" ht="60" x14ac:dyDescent="0.25">
      <c r="A145" s="32" t="s">
        <v>562</v>
      </c>
      <c r="B145" s="39">
        <v>144</v>
      </c>
      <c r="C145" s="32">
        <v>2024</v>
      </c>
      <c r="D145" s="45" t="s">
        <v>567</v>
      </c>
      <c r="E145" s="45" t="s">
        <v>19</v>
      </c>
      <c r="F145" s="32" t="s">
        <v>17</v>
      </c>
      <c r="G145" s="32" t="s">
        <v>198</v>
      </c>
      <c r="H145" s="32" t="s">
        <v>46</v>
      </c>
      <c r="I145" s="32" t="s">
        <v>46</v>
      </c>
      <c r="J145" s="32" t="s">
        <v>149</v>
      </c>
      <c r="K145" s="32"/>
      <c r="L145" s="33" t="s">
        <v>883</v>
      </c>
      <c r="M145" s="33" t="s">
        <v>884</v>
      </c>
      <c r="N145" s="32" t="s">
        <v>964</v>
      </c>
      <c r="O145" s="32" t="s">
        <v>68</v>
      </c>
      <c r="P145" s="32" t="s">
        <v>29</v>
      </c>
      <c r="Q145" s="40" t="s">
        <v>569</v>
      </c>
      <c r="R145" s="32" t="s">
        <v>46</v>
      </c>
      <c r="S145" s="32" t="s">
        <v>568</v>
      </c>
      <c r="T145" s="32" t="s">
        <v>566</v>
      </c>
      <c r="U145" s="32"/>
    </row>
    <row r="146" spans="1:21" ht="30" x14ac:dyDescent="0.25">
      <c r="A146" s="32" t="s">
        <v>562</v>
      </c>
      <c r="B146" s="39">
        <v>145</v>
      </c>
      <c r="C146" s="32">
        <v>2024</v>
      </c>
      <c r="D146" s="45" t="s">
        <v>570</v>
      </c>
      <c r="E146" s="45" t="s">
        <v>19</v>
      </c>
      <c r="F146" s="32" t="s">
        <v>17</v>
      </c>
      <c r="G146" s="32" t="s">
        <v>198</v>
      </c>
      <c r="H146" s="32" t="s">
        <v>44</v>
      </c>
      <c r="I146" s="32" t="s">
        <v>46</v>
      </c>
      <c r="J146" s="32" t="s">
        <v>149</v>
      </c>
      <c r="K146" s="32"/>
      <c r="L146" s="33" t="s">
        <v>883</v>
      </c>
      <c r="M146" s="33" t="s">
        <v>884</v>
      </c>
      <c r="N146" s="32" t="s">
        <v>964</v>
      </c>
      <c r="O146" s="32" t="s">
        <v>68</v>
      </c>
      <c r="P146" s="32" t="s">
        <v>29</v>
      </c>
      <c r="Q146" s="40" t="s">
        <v>571</v>
      </c>
      <c r="R146" s="32" t="s">
        <v>46</v>
      </c>
      <c r="S146" s="32" t="s">
        <v>522</v>
      </c>
      <c r="T146" s="32" t="s">
        <v>566</v>
      </c>
      <c r="U146" s="32"/>
    </row>
    <row r="147" spans="1:21" ht="30" x14ac:dyDescent="0.25">
      <c r="A147" s="32" t="s">
        <v>62</v>
      </c>
      <c r="B147" s="39">
        <v>146</v>
      </c>
      <c r="C147" s="32">
        <v>2015</v>
      </c>
      <c r="D147" s="32" t="s">
        <v>572</v>
      </c>
      <c r="E147" s="32" t="s">
        <v>18</v>
      </c>
      <c r="F147" s="32" t="s">
        <v>573</v>
      </c>
      <c r="G147" s="32" t="s">
        <v>198</v>
      </c>
      <c r="H147" s="32" t="s">
        <v>44</v>
      </c>
      <c r="I147" s="32" t="s">
        <v>46</v>
      </c>
      <c r="J147" s="32" t="s">
        <v>574</v>
      </c>
      <c r="K147" s="32"/>
      <c r="L147" s="33" t="s">
        <v>881</v>
      </c>
      <c r="M147" s="33" t="s">
        <v>885</v>
      </c>
      <c r="N147" s="32" t="s">
        <v>964</v>
      </c>
      <c r="O147" s="32" t="s">
        <v>46</v>
      </c>
      <c r="P147" s="32" t="s">
        <v>48</v>
      </c>
      <c r="Q147" s="40" t="s">
        <v>575</v>
      </c>
      <c r="R147" s="32" t="s">
        <v>46</v>
      </c>
      <c r="S147" s="32"/>
      <c r="T147" s="32" t="s">
        <v>83</v>
      </c>
      <c r="U147" s="32"/>
    </row>
    <row r="148" spans="1:21" ht="30" x14ac:dyDescent="0.25">
      <c r="A148" s="32" t="s">
        <v>62</v>
      </c>
      <c r="B148" s="39">
        <v>147</v>
      </c>
      <c r="C148" s="32">
        <v>2023</v>
      </c>
      <c r="D148" s="32" t="s">
        <v>576</v>
      </c>
      <c r="E148" s="32" t="s">
        <v>18</v>
      </c>
      <c r="F148" s="32" t="s">
        <v>17</v>
      </c>
      <c r="G148" s="32" t="s">
        <v>379</v>
      </c>
      <c r="H148" s="32" t="s">
        <v>44</v>
      </c>
      <c r="I148" s="32" t="s">
        <v>46</v>
      </c>
      <c r="J148" s="32" t="s">
        <v>149</v>
      </c>
      <c r="K148" s="32"/>
      <c r="L148" s="33" t="s">
        <v>883</v>
      </c>
      <c r="M148" s="33" t="s">
        <v>884</v>
      </c>
      <c r="N148" s="32" t="s">
        <v>964</v>
      </c>
      <c r="O148" s="32" t="s">
        <v>68</v>
      </c>
      <c r="P148" s="32" t="s">
        <v>29</v>
      </c>
      <c r="Q148" s="40" t="s">
        <v>382</v>
      </c>
      <c r="R148" s="32" t="s">
        <v>46</v>
      </c>
      <c r="S148" s="32" t="s">
        <v>380</v>
      </c>
      <c r="T148" s="32" t="s">
        <v>83</v>
      </c>
      <c r="U148" s="32"/>
    </row>
    <row r="149" spans="1:21" x14ac:dyDescent="0.25">
      <c r="A149" s="32" t="s">
        <v>108</v>
      </c>
      <c r="B149" s="39">
        <v>148</v>
      </c>
      <c r="C149" s="32">
        <v>2023</v>
      </c>
      <c r="D149" s="43" t="s">
        <v>577</v>
      </c>
      <c r="E149" s="45" t="s">
        <v>19</v>
      </c>
      <c r="F149" s="32" t="s">
        <v>17</v>
      </c>
      <c r="G149" s="32" t="s">
        <v>198</v>
      </c>
      <c r="H149" s="32" t="s">
        <v>44</v>
      </c>
      <c r="I149" s="32" t="s">
        <v>46</v>
      </c>
      <c r="J149" s="32" t="s">
        <v>579</v>
      </c>
      <c r="K149" s="32"/>
      <c r="L149" s="33" t="s">
        <v>881</v>
      </c>
      <c r="M149" s="33" t="s">
        <v>885</v>
      </c>
      <c r="N149" s="32" t="s">
        <v>580</v>
      </c>
      <c r="O149" s="32" t="s">
        <v>68</v>
      </c>
      <c r="P149" s="32" t="s">
        <v>29</v>
      </c>
      <c r="Q149" s="40" t="s">
        <v>581</v>
      </c>
      <c r="R149" s="32" t="s">
        <v>46</v>
      </c>
      <c r="S149" s="32" t="s">
        <v>578</v>
      </c>
      <c r="T149" s="32" t="s">
        <v>83</v>
      </c>
      <c r="U149" s="32"/>
    </row>
    <row r="150" spans="1:21" ht="45" x14ac:dyDescent="0.25">
      <c r="A150" s="32" t="s">
        <v>108</v>
      </c>
      <c r="B150" s="39">
        <v>149</v>
      </c>
      <c r="C150" s="32">
        <v>2023</v>
      </c>
      <c r="D150" s="32" t="s">
        <v>582</v>
      </c>
      <c r="E150" s="32" t="s">
        <v>19</v>
      </c>
      <c r="F150" s="32" t="s">
        <v>583</v>
      </c>
      <c r="G150" s="32" t="s">
        <v>198</v>
      </c>
      <c r="H150" s="32" t="s">
        <v>208</v>
      </c>
      <c r="I150" s="32" t="s">
        <v>46</v>
      </c>
      <c r="J150" s="32" t="s">
        <v>584</v>
      </c>
      <c r="K150" s="32"/>
      <c r="L150" s="33" t="s">
        <v>881</v>
      </c>
      <c r="M150" s="33" t="s">
        <v>885</v>
      </c>
      <c r="N150" s="32" t="s">
        <v>958</v>
      </c>
      <c r="O150" s="32" t="s">
        <v>68</v>
      </c>
      <c r="P150" s="32" t="s">
        <v>29</v>
      </c>
      <c r="Q150" s="32"/>
      <c r="R150" s="32" t="s">
        <v>46</v>
      </c>
      <c r="S150" s="32"/>
      <c r="T150" s="32" t="s">
        <v>962</v>
      </c>
      <c r="U150" s="32"/>
    </row>
    <row r="151" spans="1:21" ht="30" x14ac:dyDescent="0.25">
      <c r="A151" s="32" t="s">
        <v>62</v>
      </c>
      <c r="B151" s="39">
        <v>150</v>
      </c>
      <c r="C151" s="32">
        <v>2024</v>
      </c>
      <c r="D151" s="45" t="s">
        <v>586</v>
      </c>
      <c r="E151" s="45" t="s">
        <v>19</v>
      </c>
      <c r="F151" s="32" t="s">
        <v>17</v>
      </c>
      <c r="G151" s="32" t="s">
        <v>198</v>
      </c>
      <c r="H151" s="32" t="s">
        <v>44</v>
      </c>
      <c r="I151" s="32" t="s">
        <v>46</v>
      </c>
      <c r="J151" s="32" t="s">
        <v>149</v>
      </c>
      <c r="K151" s="32"/>
      <c r="L151" s="33" t="s">
        <v>883</v>
      </c>
      <c r="M151" s="33" t="s">
        <v>884</v>
      </c>
      <c r="N151" s="32" t="s">
        <v>959</v>
      </c>
      <c r="O151" s="32" t="s">
        <v>68</v>
      </c>
      <c r="P151" s="32" t="s">
        <v>29</v>
      </c>
      <c r="Q151" s="40" t="s">
        <v>588</v>
      </c>
      <c r="R151" s="32" t="s">
        <v>46</v>
      </c>
      <c r="S151" s="32" t="s">
        <v>587</v>
      </c>
      <c r="T151" s="32" t="s">
        <v>444</v>
      </c>
      <c r="U151" s="32"/>
    </row>
    <row r="152" spans="1:21" ht="42.75" x14ac:dyDescent="0.25">
      <c r="A152" s="32" t="s">
        <v>62</v>
      </c>
      <c r="B152" s="39">
        <v>151</v>
      </c>
      <c r="C152" s="32">
        <v>2023</v>
      </c>
      <c r="D152" s="45" t="s">
        <v>589</v>
      </c>
      <c r="E152" s="32" t="s">
        <v>19</v>
      </c>
      <c r="F152" s="32" t="s">
        <v>17</v>
      </c>
      <c r="G152" s="32" t="s">
        <v>198</v>
      </c>
      <c r="H152" s="32" t="s">
        <v>44</v>
      </c>
      <c r="I152" s="32" t="s">
        <v>46</v>
      </c>
      <c r="J152" s="32" t="s">
        <v>591</v>
      </c>
      <c r="K152" s="32"/>
      <c r="L152" s="33" t="s">
        <v>881</v>
      </c>
      <c r="M152" s="33" t="s">
        <v>885</v>
      </c>
      <c r="N152" s="49" t="s">
        <v>958</v>
      </c>
      <c r="O152" s="32" t="s">
        <v>68</v>
      </c>
      <c r="P152" s="32" t="s">
        <v>29</v>
      </c>
      <c r="Q152" s="40" t="s">
        <v>592</v>
      </c>
      <c r="R152" s="32" t="s">
        <v>46</v>
      </c>
      <c r="S152" s="32" t="s">
        <v>590</v>
      </c>
      <c r="T152" s="32" t="s">
        <v>976</v>
      </c>
      <c r="U152" s="32"/>
    </row>
    <row r="153" spans="1:21" ht="75" x14ac:dyDescent="0.25">
      <c r="A153" s="32" t="s">
        <v>62</v>
      </c>
      <c r="B153" s="39">
        <v>152</v>
      </c>
      <c r="C153" s="32">
        <v>2018</v>
      </c>
      <c r="D153" s="32" t="s">
        <v>593</v>
      </c>
      <c r="E153" s="32" t="s">
        <v>19</v>
      </c>
      <c r="F153" s="32" t="s">
        <v>594</v>
      </c>
      <c r="G153" s="32" t="s">
        <v>198</v>
      </c>
      <c r="H153" s="32" t="s">
        <v>44</v>
      </c>
      <c r="I153" s="32" t="s">
        <v>46</v>
      </c>
      <c r="J153" s="32" t="s">
        <v>595</v>
      </c>
      <c r="K153" s="32"/>
      <c r="L153" s="33" t="s">
        <v>881</v>
      </c>
      <c r="M153" s="33" t="s">
        <v>885</v>
      </c>
      <c r="N153" s="32" t="s">
        <v>964</v>
      </c>
      <c r="O153" s="32" t="s">
        <v>68</v>
      </c>
      <c r="P153" s="32" t="s">
        <v>29</v>
      </c>
      <c r="Q153" s="32"/>
      <c r="R153" s="32" t="s">
        <v>48</v>
      </c>
      <c r="S153" s="32"/>
      <c r="T153" s="32" t="s">
        <v>596</v>
      </c>
      <c r="U153" s="32"/>
    </row>
    <row r="154" spans="1:21" ht="60" x14ac:dyDescent="0.25">
      <c r="A154" s="32" t="s">
        <v>62</v>
      </c>
      <c r="B154" s="39">
        <v>153</v>
      </c>
      <c r="C154" s="32">
        <v>2018</v>
      </c>
      <c r="D154" s="32" t="s">
        <v>597</v>
      </c>
      <c r="E154" s="32" t="s">
        <v>19</v>
      </c>
      <c r="F154" s="32" t="s">
        <v>17</v>
      </c>
      <c r="G154" s="32" t="s">
        <v>379</v>
      </c>
      <c r="H154" s="32" t="s">
        <v>44</v>
      </c>
      <c r="I154" s="32" t="s">
        <v>46</v>
      </c>
      <c r="J154" s="32" t="s">
        <v>149</v>
      </c>
      <c r="K154" s="32"/>
      <c r="L154" s="33" t="s">
        <v>883</v>
      </c>
      <c r="M154" s="33" t="s">
        <v>884</v>
      </c>
      <c r="N154" s="32" t="s">
        <v>598</v>
      </c>
      <c r="O154" s="32" t="s">
        <v>68</v>
      </c>
      <c r="P154" s="32" t="s">
        <v>29</v>
      </c>
      <c r="Q154" s="40" t="s">
        <v>382</v>
      </c>
      <c r="R154" s="32" t="s">
        <v>46</v>
      </c>
      <c r="S154" s="32" t="s">
        <v>380</v>
      </c>
      <c r="T154" s="32" t="s">
        <v>976</v>
      </c>
      <c r="U154" s="32"/>
    </row>
    <row r="155" spans="1:21" x14ac:dyDescent="0.25">
      <c r="A155" s="32" t="s">
        <v>62</v>
      </c>
      <c r="B155" s="39">
        <v>154</v>
      </c>
      <c r="C155" s="32">
        <v>2015</v>
      </c>
      <c r="D155" s="32" t="s">
        <v>599</v>
      </c>
      <c r="E155" s="32" t="s">
        <v>40</v>
      </c>
      <c r="F155" s="32" t="s">
        <v>600</v>
      </c>
      <c r="G155" s="32" t="s">
        <v>198</v>
      </c>
      <c r="H155" s="32" t="s">
        <v>44</v>
      </c>
      <c r="I155" s="32" t="s">
        <v>46</v>
      </c>
      <c r="J155" s="32" t="s">
        <v>601</v>
      </c>
      <c r="K155" s="32"/>
      <c r="L155" s="33" t="s">
        <v>881</v>
      </c>
      <c r="M155" s="33" t="s">
        <v>885</v>
      </c>
      <c r="N155" s="32" t="s">
        <v>965</v>
      </c>
      <c r="O155" s="32" t="s">
        <v>68</v>
      </c>
      <c r="P155" s="32" t="s">
        <v>29</v>
      </c>
      <c r="Q155" s="32"/>
      <c r="R155" s="32" t="s">
        <v>46</v>
      </c>
      <c r="S155" s="32"/>
      <c r="T155" s="32" t="s">
        <v>967</v>
      </c>
      <c r="U155" s="32"/>
    </row>
    <row r="156" spans="1:21" ht="60" x14ac:dyDescent="0.25">
      <c r="A156" s="32" t="s">
        <v>62</v>
      </c>
      <c r="B156" s="39">
        <v>155</v>
      </c>
      <c r="C156" s="32">
        <v>2012</v>
      </c>
      <c r="D156" s="32" t="s">
        <v>602</v>
      </c>
      <c r="E156" s="32" t="s">
        <v>40</v>
      </c>
      <c r="F156" s="32" t="s">
        <v>603</v>
      </c>
      <c r="G156" s="32" t="s">
        <v>604</v>
      </c>
      <c r="H156" s="32" t="s">
        <v>44</v>
      </c>
      <c r="I156" s="32" t="s">
        <v>46</v>
      </c>
      <c r="J156" s="32" t="s">
        <v>606</v>
      </c>
      <c r="K156" s="32"/>
      <c r="L156" s="33" t="s">
        <v>883</v>
      </c>
      <c r="M156" s="33" t="s">
        <v>889</v>
      </c>
      <c r="N156" s="34" t="s">
        <v>966</v>
      </c>
      <c r="O156" s="32" t="s">
        <v>68</v>
      </c>
      <c r="P156" s="32" t="s">
        <v>29</v>
      </c>
      <c r="Q156" s="40" t="s">
        <v>607</v>
      </c>
      <c r="R156" s="32" t="s">
        <v>46</v>
      </c>
      <c r="S156" s="32" t="s">
        <v>605</v>
      </c>
      <c r="T156" s="32" t="s">
        <v>89</v>
      </c>
      <c r="U156" s="32"/>
    </row>
    <row r="157" spans="1:21" ht="75" x14ac:dyDescent="0.25">
      <c r="A157" s="32" t="s">
        <v>62</v>
      </c>
      <c r="B157" s="39">
        <v>156</v>
      </c>
      <c r="C157" s="32">
        <v>2017</v>
      </c>
      <c r="D157" s="32" t="s">
        <v>608</v>
      </c>
      <c r="E157" s="32" t="s">
        <v>40</v>
      </c>
      <c r="F157" s="32" t="s">
        <v>603</v>
      </c>
      <c r="G157" s="32" t="s">
        <v>604</v>
      </c>
      <c r="H157" s="32" t="s">
        <v>44</v>
      </c>
      <c r="I157" s="32" t="s">
        <v>46</v>
      </c>
      <c r="J157" s="32" t="s">
        <v>149</v>
      </c>
      <c r="K157" s="32"/>
      <c r="L157" s="33" t="s">
        <v>883</v>
      </c>
      <c r="M157" s="33" t="s">
        <v>884</v>
      </c>
      <c r="N157" s="32" t="s">
        <v>968</v>
      </c>
      <c r="O157" s="32" t="s">
        <v>68</v>
      </c>
      <c r="P157" s="32" t="s">
        <v>29</v>
      </c>
      <c r="Q157" s="40" t="s">
        <v>610</v>
      </c>
      <c r="R157" s="32" t="s">
        <v>46</v>
      </c>
      <c r="S157" s="32" t="s">
        <v>609</v>
      </c>
      <c r="T157" s="32" t="s">
        <v>83</v>
      </c>
      <c r="U157" s="32"/>
    </row>
    <row r="158" spans="1:21" ht="30" x14ac:dyDescent="0.25">
      <c r="A158" s="32" t="s">
        <v>62</v>
      </c>
      <c r="B158" s="39">
        <v>157</v>
      </c>
      <c r="C158" s="32">
        <v>2018</v>
      </c>
      <c r="D158" s="32" t="s">
        <v>611</v>
      </c>
      <c r="E158" s="32" t="s">
        <v>40</v>
      </c>
      <c r="F158" s="32" t="s">
        <v>612</v>
      </c>
      <c r="G158" s="32" t="s">
        <v>613</v>
      </c>
      <c r="H158" s="32" t="s">
        <v>44</v>
      </c>
      <c r="I158" s="32" t="s">
        <v>46</v>
      </c>
      <c r="J158" s="32" t="s">
        <v>614</v>
      </c>
      <c r="K158" s="32"/>
      <c r="L158" s="33" t="s">
        <v>881</v>
      </c>
      <c r="M158" s="33" t="s">
        <v>885</v>
      </c>
      <c r="N158" s="32" t="s">
        <v>969</v>
      </c>
      <c r="O158" s="32" t="s">
        <v>68</v>
      </c>
      <c r="P158" s="32" t="s">
        <v>29</v>
      </c>
      <c r="Q158" s="32" t="s">
        <v>29</v>
      </c>
      <c r="R158" s="32" t="s">
        <v>46</v>
      </c>
      <c r="S158" s="32"/>
      <c r="T158" s="32"/>
      <c r="U158" s="32"/>
    </row>
    <row r="159" spans="1:21" ht="30" x14ac:dyDescent="0.25">
      <c r="A159" s="32" t="s">
        <v>206</v>
      </c>
      <c r="B159" s="39">
        <v>158</v>
      </c>
      <c r="C159" s="32">
        <v>2017</v>
      </c>
      <c r="D159" s="32" t="s">
        <v>615</v>
      </c>
      <c r="E159" s="32" t="s">
        <v>40</v>
      </c>
      <c r="F159" s="32" t="s">
        <v>616</v>
      </c>
      <c r="G159" s="32" t="s">
        <v>613</v>
      </c>
      <c r="H159" s="32" t="s">
        <v>44</v>
      </c>
      <c r="I159" s="32" t="s">
        <v>46</v>
      </c>
      <c r="J159" s="32" t="s">
        <v>614</v>
      </c>
      <c r="K159" s="32"/>
      <c r="L159" s="33" t="s">
        <v>883</v>
      </c>
      <c r="M159" s="33" t="s">
        <v>888</v>
      </c>
      <c r="N159" s="32" t="s">
        <v>964</v>
      </c>
      <c r="O159" s="32" t="s">
        <v>68</v>
      </c>
      <c r="P159" s="32" t="s">
        <v>29</v>
      </c>
      <c r="Q159" s="32"/>
      <c r="R159" s="32" t="s">
        <v>44</v>
      </c>
      <c r="S159" s="32" t="s">
        <v>617</v>
      </c>
      <c r="T159" s="32"/>
      <c r="U159" s="32"/>
    </row>
    <row r="160" spans="1:21" ht="30" x14ac:dyDescent="0.25">
      <c r="A160" s="32" t="s">
        <v>206</v>
      </c>
      <c r="B160" s="39">
        <v>159</v>
      </c>
      <c r="C160" s="32">
        <v>2015</v>
      </c>
      <c r="D160" s="32" t="s">
        <v>618</v>
      </c>
      <c r="E160" s="32" t="s">
        <v>40</v>
      </c>
      <c r="F160" s="32" t="s">
        <v>619</v>
      </c>
      <c r="G160" s="32" t="s">
        <v>620</v>
      </c>
      <c r="H160" s="32" t="s">
        <v>44</v>
      </c>
      <c r="I160" s="32" t="s">
        <v>46</v>
      </c>
      <c r="J160" s="32" t="s">
        <v>622</v>
      </c>
      <c r="K160" s="32"/>
      <c r="L160" s="33" t="s">
        <v>883</v>
      </c>
      <c r="M160" s="33" t="s">
        <v>888</v>
      </c>
      <c r="N160" s="32" t="s">
        <v>970</v>
      </c>
      <c r="O160" s="32" t="s">
        <v>68</v>
      </c>
      <c r="P160" s="32" t="s">
        <v>29</v>
      </c>
      <c r="Q160" s="32"/>
      <c r="R160" s="32" t="s">
        <v>46</v>
      </c>
      <c r="S160" s="32" t="s">
        <v>621</v>
      </c>
      <c r="T160" s="32" t="s">
        <v>83</v>
      </c>
      <c r="U160" s="32"/>
    </row>
    <row r="161" spans="1:21" ht="30" x14ac:dyDescent="0.25">
      <c r="A161" s="32" t="s">
        <v>108</v>
      </c>
      <c r="B161" s="39">
        <v>160</v>
      </c>
      <c r="C161" s="32">
        <v>2016</v>
      </c>
      <c r="D161" s="32" t="s">
        <v>623</v>
      </c>
      <c r="E161" s="32" t="s">
        <v>34</v>
      </c>
      <c r="F161" s="32" t="s">
        <v>624</v>
      </c>
      <c r="G161" s="32" t="s">
        <v>625</v>
      </c>
      <c r="H161" s="32" t="s">
        <v>46</v>
      </c>
      <c r="I161" s="32" t="s">
        <v>44</v>
      </c>
      <c r="J161" s="32" t="s">
        <v>626</v>
      </c>
      <c r="K161" s="32"/>
      <c r="L161" s="33" t="s">
        <v>881</v>
      </c>
      <c r="M161" s="33" t="s">
        <v>885</v>
      </c>
      <c r="N161" s="32" t="s">
        <v>971</v>
      </c>
      <c r="O161" s="32" t="s">
        <v>46</v>
      </c>
      <c r="P161" s="32" t="s">
        <v>46</v>
      </c>
      <c r="Q161" s="32"/>
      <c r="R161" s="32" t="s">
        <v>46</v>
      </c>
      <c r="S161" s="32"/>
      <c r="T161" s="32" t="s">
        <v>83</v>
      </c>
      <c r="U161" s="32"/>
    </row>
    <row r="162" spans="1:21" x14ac:dyDescent="0.25">
      <c r="A162" s="32" t="s">
        <v>108</v>
      </c>
      <c r="B162" s="39">
        <v>161</v>
      </c>
      <c r="C162" s="32">
        <v>2018</v>
      </c>
      <c r="D162" s="32" t="s">
        <v>627</v>
      </c>
      <c r="E162" s="32" t="s">
        <v>34</v>
      </c>
      <c r="F162" s="32" t="s">
        <v>624</v>
      </c>
      <c r="G162" s="32" t="s">
        <v>628</v>
      </c>
      <c r="H162" s="32" t="s">
        <v>46</v>
      </c>
      <c r="I162" s="32" t="s">
        <v>44</v>
      </c>
      <c r="J162" s="32" t="s">
        <v>630</v>
      </c>
      <c r="K162" s="32"/>
      <c r="L162" s="33" t="s">
        <v>881</v>
      </c>
      <c r="M162" s="33" t="s">
        <v>885</v>
      </c>
      <c r="N162" s="32" t="s">
        <v>964</v>
      </c>
      <c r="O162" s="32" t="s">
        <v>48</v>
      </c>
      <c r="P162" s="32" t="s">
        <v>48</v>
      </c>
      <c r="Q162" s="32" t="s">
        <v>631</v>
      </c>
      <c r="R162" s="32" t="s">
        <v>48</v>
      </c>
      <c r="S162" s="32" t="s">
        <v>629</v>
      </c>
      <c r="T162" s="32" t="s">
        <v>83</v>
      </c>
      <c r="U162" s="32"/>
    </row>
    <row r="163" spans="1:21" ht="30" x14ac:dyDescent="0.25">
      <c r="A163" s="32" t="s">
        <v>108</v>
      </c>
      <c r="B163" s="39">
        <v>162</v>
      </c>
      <c r="C163" s="32">
        <v>2022</v>
      </c>
      <c r="D163" s="32" t="s">
        <v>632</v>
      </c>
      <c r="E163" s="32" t="s">
        <v>34</v>
      </c>
      <c r="F163" s="32" t="s">
        <v>47</v>
      </c>
      <c r="G163" s="32" t="s">
        <v>633</v>
      </c>
      <c r="H163" s="32" t="s">
        <v>501</v>
      </c>
      <c r="I163" s="32" t="s">
        <v>46</v>
      </c>
      <c r="J163" s="32" t="s">
        <v>634</v>
      </c>
      <c r="K163" s="32"/>
      <c r="L163" s="33" t="s">
        <v>881</v>
      </c>
      <c r="M163" s="33" t="s">
        <v>885</v>
      </c>
      <c r="N163" s="32" t="s">
        <v>635</v>
      </c>
      <c r="O163" s="32" t="s">
        <v>636</v>
      </c>
      <c r="P163" s="32" t="s">
        <v>48</v>
      </c>
      <c r="Q163" s="40" t="s">
        <v>637</v>
      </c>
      <c r="R163" s="32" t="s">
        <v>501</v>
      </c>
      <c r="S163" s="32"/>
      <c r="T163" s="32" t="s">
        <v>83</v>
      </c>
      <c r="U163" s="32"/>
    </row>
    <row r="164" spans="1:21" ht="30" x14ac:dyDescent="0.25">
      <c r="A164" s="32" t="s">
        <v>108</v>
      </c>
      <c r="B164" s="39">
        <v>163</v>
      </c>
      <c r="C164" s="32">
        <v>2022</v>
      </c>
      <c r="D164" s="32" t="s">
        <v>638</v>
      </c>
      <c r="E164" s="32" t="s">
        <v>34</v>
      </c>
      <c r="F164" s="32" t="s">
        <v>47</v>
      </c>
      <c r="G164" s="32" t="s">
        <v>633</v>
      </c>
      <c r="H164" s="32" t="s">
        <v>501</v>
      </c>
      <c r="I164" s="32" t="s">
        <v>46</v>
      </c>
      <c r="J164" s="32" t="s">
        <v>634</v>
      </c>
      <c r="K164" s="32"/>
      <c r="L164" s="30" t="s">
        <v>882</v>
      </c>
      <c r="M164" s="33" t="s">
        <v>887</v>
      </c>
      <c r="N164" s="32" t="s">
        <v>635</v>
      </c>
      <c r="O164" s="32" t="s">
        <v>636</v>
      </c>
      <c r="P164" s="32" t="s">
        <v>48</v>
      </c>
      <c r="Q164" s="40" t="s">
        <v>640</v>
      </c>
      <c r="R164" s="32" t="s">
        <v>44</v>
      </c>
      <c r="S164" s="32" t="s">
        <v>639</v>
      </c>
      <c r="T164" s="32" t="s">
        <v>83</v>
      </c>
      <c r="U164" s="32"/>
    </row>
    <row r="165" spans="1:21" ht="30" x14ac:dyDescent="0.25">
      <c r="A165" s="32" t="s">
        <v>108</v>
      </c>
      <c r="B165" s="39">
        <v>164</v>
      </c>
      <c r="C165" s="32">
        <v>2020</v>
      </c>
      <c r="D165" s="32" t="s">
        <v>641</v>
      </c>
      <c r="E165" s="32" t="s">
        <v>34</v>
      </c>
      <c r="F165" s="32" t="s">
        <v>47</v>
      </c>
      <c r="G165" s="32" t="s">
        <v>633</v>
      </c>
      <c r="H165" s="32" t="s">
        <v>501</v>
      </c>
      <c r="I165" s="32" t="s">
        <v>46</v>
      </c>
      <c r="J165" s="32" t="s">
        <v>642</v>
      </c>
      <c r="K165" s="32"/>
      <c r="L165" s="30" t="s">
        <v>882</v>
      </c>
      <c r="M165" s="33" t="s">
        <v>887</v>
      </c>
      <c r="N165" s="32" t="s">
        <v>635</v>
      </c>
      <c r="O165" s="32" t="s">
        <v>636</v>
      </c>
      <c r="P165" s="32" t="s">
        <v>48</v>
      </c>
      <c r="Q165" s="40" t="s">
        <v>643</v>
      </c>
      <c r="R165" s="32" t="s">
        <v>44</v>
      </c>
      <c r="S165" s="32" t="s">
        <v>639</v>
      </c>
      <c r="T165" s="32" t="s">
        <v>83</v>
      </c>
      <c r="U165" s="32"/>
    </row>
    <row r="166" spans="1:21" ht="30" x14ac:dyDescent="0.25">
      <c r="A166" s="32" t="s">
        <v>108</v>
      </c>
      <c r="B166" s="39">
        <v>165</v>
      </c>
      <c r="C166" s="32">
        <v>2022</v>
      </c>
      <c r="D166" s="32" t="s">
        <v>644</v>
      </c>
      <c r="E166" s="32" t="s">
        <v>34</v>
      </c>
      <c r="F166" s="32" t="s">
        <v>47</v>
      </c>
      <c r="G166" s="32" t="s">
        <v>633</v>
      </c>
      <c r="H166" s="32" t="s">
        <v>501</v>
      </c>
      <c r="I166" s="32" t="s">
        <v>46</v>
      </c>
      <c r="J166" s="32" t="s">
        <v>645</v>
      </c>
      <c r="K166" s="32"/>
      <c r="L166" s="30" t="s">
        <v>882</v>
      </c>
      <c r="M166" s="33" t="s">
        <v>887</v>
      </c>
      <c r="N166" s="32" t="s">
        <v>635</v>
      </c>
      <c r="O166" s="32" t="s">
        <v>636</v>
      </c>
      <c r="P166" s="32" t="s">
        <v>48</v>
      </c>
      <c r="Q166" s="40" t="s">
        <v>646</v>
      </c>
      <c r="R166" s="32" t="s">
        <v>44</v>
      </c>
      <c r="S166" s="32" t="s">
        <v>639</v>
      </c>
      <c r="T166" s="32" t="s">
        <v>83</v>
      </c>
      <c r="U166" s="32"/>
    </row>
    <row r="167" spans="1:21" x14ac:dyDescent="0.25">
      <c r="A167" s="32" t="s">
        <v>108</v>
      </c>
      <c r="B167" s="39">
        <v>166</v>
      </c>
      <c r="C167" s="32">
        <v>2022</v>
      </c>
      <c r="D167" s="32" t="s">
        <v>647</v>
      </c>
      <c r="E167" s="32" t="s">
        <v>34</v>
      </c>
      <c r="F167" s="32" t="s">
        <v>47</v>
      </c>
      <c r="G167" s="32" t="s">
        <v>633</v>
      </c>
      <c r="H167" s="32" t="s">
        <v>501</v>
      </c>
      <c r="I167" s="32" t="s">
        <v>46</v>
      </c>
      <c r="J167" s="32" t="s">
        <v>642</v>
      </c>
      <c r="K167" s="32"/>
      <c r="L167" s="33" t="s">
        <v>881</v>
      </c>
      <c r="M167" s="33" t="s">
        <v>885</v>
      </c>
      <c r="N167" s="32" t="s">
        <v>635</v>
      </c>
      <c r="O167" s="32" t="s">
        <v>636</v>
      </c>
      <c r="P167" s="32" t="s">
        <v>48</v>
      </c>
      <c r="Q167" s="40" t="s">
        <v>648</v>
      </c>
      <c r="R167" s="32" t="s">
        <v>501</v>
      </c>
      <c r="S167" s="32"/>
      <c r="T167" s="32" t="s">
        <v>83</v>
      </c>
      <c r="U167" s="32"/>
    </row>
    <row r="168" spans="1:21" ht="45" x14ac:dyDescent="0.25">
      <c r="A168" s="32" t="s">
        <v>108</v>
      </c>
      <c r="B168" s="39">
        <v>167</v>
      </c>
      <c r="C168" s="32">
        <v>2018</v>
      </c>
      <c r="D168" s="32" t="s">
        <v>649</v>
      </c>
      <c r="E168" s="32" t="s">
        <v>34</v>
      </c>
      <c r="F168" s="32" t="s">
        <v>650</v>
      </c>
      <c r="G168" s="32" t="s">
        <v>651</v>
      </c>
      <c r="H168" s="32" t="s">
        <v>46</v>
      </c>
      <c r="I168" s="32" t="s">
        <v>44</v>
      </c>
      <c r="J168" s="32" t="s">
        <v>653</v>
      </c>
      <c r="K168" s="32"/>
      <c r="L168" s="33" t="s">
        <v>881</v>
      </c>
      <c r="M168" s="33" t="s">
        <v>885</v>
      </c>
      <c r="N168" s="32" t="s">
        <v>964</v>
      </c>
      <c r="O168" s="32" t="s">
        <v>48</v>
      </c>
      <c r="P168" s="32" t="s">
        <v>48</v>
      </c>
      <c r="Q168" s="32"/>
      <c r="R168" s="32" t="s">
        <v>48</v>
      </c>
      <c r="S168" s="32" t="s">
        <v>652</v>
      </c>
      <c r="T168" s="32" t="s">
        <v>83</v>
      </c>
      <c r="U168" s="32"/>
    </row>
    <row r="169" spans="1:21" ht="105" x14ac:dyDescent="0.25">
      <c r="A169" s="32" t="s">
        <v>62</v>
      </c>
      <c r="B169" s="39">
        <v>168</v>
      </c>
      <c r="C169" s="32">
        <v>2018</v>
      </c>
      <c r="D169" s="32" t="s">
        <v>654</v>
      </c>
      <c r="E169" s="32" t="s">
        <v>34</v>
      </c>
      <c r="F169" s="32" t="s">
        <v>624</v>
      </c>
      <c r="G169" s="32" t="s">
        <v>655</v>
      </c>
      <c r="H169" s="32" t="s">
        <v>46</v>
      </c>
      <c r="I169" s="32" t="s">
        <v>44</v>
      </c>
      <c r="J169" s="32" t="s">
        <v>657</v>
      </c>
      <c r="K169" s="32"/>
      <c r="L169" s="33" t="s">
        <v>881</v>
      </c>
      <c r="M169" s="33" t="s">
        <v>885</v>
      </c>
      <c r="N169" s="32" t="s">
        <v>635</v>
      </c>
      <c r="O169" s="32" t="s">
        <v>29</v>
      </c>
      <c r="P169" s="32" t="s">
        <v>29</v>
      </c>
      <c r="Q169" s="32" t="s">
        <v>658</v>
      </c>
      <c r="R169" s="32" t="s">
        <v>46</v>
      </c>
      <c r="S169" s="32" t="s">
        <v>656</v>
      </c>
      <c r="T169" s="32" t="s">
        <v>83</v>
      </c>
      <c r="U169" s="32"/>
    </row>
    <row r="170" spans="1:21" ht="105" x14ac:dyDescent="0.25">
      <c r="A170" s="32" t="s">
        <v>62</v>
      </c>
      <c r="B170" s="39">
        <v>169</v>
      </c>
      <c r="C170" s="32">
        <v>2018</v>
      </c>
      <c r="D170" s="32" t="s">
        <v>659</v>
      </c>
      <c r="E170" s="32" t="s">
        <v>34</v>
      </c>
      <c r="F170" s="32" t="s">
        <v>624</v>
      </c>
      <c r="G170" s="32" t="s">
        <v>655</v>
      </c>
      <c r="H170" s="32" t="s">
        <v>46</v>
      </c>
      <c r="I170" s="32" t="s">
        <v>44</v>
      </c>
      <c r="J170" s="32" t="s">
        <v>660</v>
      </c>
      <c r="K170" s="32"/>
      <c r="L170" s="33" t="s">
        <v>881</v>
      </c>
      <c r="M170" s="33" t="s">
        <v>885</v>
      </c>
      <c r="N170" s="32" t="s">
        <v>635</v>
      </c>
      <c r="O170" s="32" t="s">
        <v>29</v>
      </c>
      <c r="P170" s="32" t="s">
        <v>29</v>
      </c>
      <c r="Q170" s="32" t="s">
        <v>661</v>
      </c>
      <c r="R170" s="32" t="s">
        <v>46</v>
      </c>
      <c r="S170" s="32" t="s">
        <v>656</v>
      </c>
      <c r="T170" s="32" t="s">
        <v>83</v>
      </c>
      <c r="U170" s="32"/>
    </row>
    <row r="171" spans="1:21" ht="75" x14ac:dyDescent="0.25">
      <c r="A171" s="32" t="s">
        <v>62</v>
      </c>
      <c r="B171" s="39">
        <v>170</v>
      </c>
      <c r="C171" s="32">
        <v>2015</v>
      </c>
      <c r="D171" s="32" t="s">
        <v>867</v>
      </c>
      <c r="E171" s="32" t="s">
        <v>37</v>
      </c>
      <c r="F171" s="32" t="s">
        <v>878</v>
      </c>
      <c r="G171" s="32" t="s">
        <v>662</v>
      </c>
      <c r="H171" s="32" t="s">
        <v>46</v>
      </c>
      <c r="I171" s="32" t="s">
        <v>44</v>
      </c>
      <c r="J171" s="32" t="s">
        <v>284</v>
      </c>
      <c r="K171" s="32"/>
      <c r="L171" s="33" t="s">
        <v>881</v>
      </c>
      <c r="M171" s="33" t="s">
        <v>885</v>
      </c>
      <c r="N171" s="32" t="s">
        <v>964</v>
      </c>
      <c r="O171" s="32" t="s">
        <v>29</v>
      </c>
      <c r="P171" s="32" t="s">
        <v>29</v>
      </c>
      <c r="Q171" s="40" t="s">
        <v>869</v>
      </c>
      <c r="R171" s="32" t="s">
        <v>46</v>
      </c>
      <c r="S171" s="32" t="s">
        <v>868</v>
      </c>
      <c r="T171" s="32" t="s">
        <v>866</v>
      </c>
      <c r="U171" s="32" t="s">
        <v>286</v>
      </c>
    </row>
    <row r="172" spans="1:21" x14ac:dyDescent="0.25">
      <c r="A172" s="32" t="s">
        <v>62</v>
      </c>
      <c r="B172" s="39">
        <v>171</v>
      </c>
      <c r="C172" s="32">
        <v>2019</v>
      </c>
      <c r="D172" s="32" t="s">
        <v>663</v>
      </c>
      <c r="E172" s="32" t="s">
        <v>34</v>
      </c>
      <c r="F172" s="32" t="s">
        <v>47</v>
      </c>
      <c r="G172" s="32" t="s">
        <v>870</v>
      </c>
      <c r="H172" s="32" t="s">
        <v>208</v>
      </c>
      <c r="I172" s="32" t="s">
        <v>46</v>
      </c>
      <c r="J172" s="32" t="s">
        <v>664</v>
      </c>
      <c r="K172" s="32"/>
      <c r="L172" s="33" t="s">
        <v>883</v>
      </c>
      <c r="M172" s="33"/>
      <c r="N172" s="32" t="s">
        <v>964</v>
      </c>
      <c r="O172" s="32" t="s">
        <v>48</v>
      </c>
      <c r="P172" s="32" t="s">
        <v>48</v>
      </c>
      <c r="Q172" s="40" t="s">
        <v>665</v>
      </c>
      <c r="R172" s="32" t="s">
        <v>48</v>
      </c>
      <c r="S172" s="32" t="s">
        <v>872</v>
      </c>
      <c r="T172" s="32" t="s">
        <v>871</v>
      </c>
      <c r="U172" s="32" t="s">
        <v>781</v>
      </c>
    </row>
    <row r="173" spans="1:21" ht="45" x14ac:dyDescent="0.25">
      <c r="A173" s="32" t="s">
        <v>108</v>
      </c>
      <c r="B173" s="39">
        <v>172</v>
      </c>
      <c r="C173" s="32">
        <v>2015</v>
      </c>
      <c r="D173" s="32" t="s">
        <v>666</v>
      </c>
      <c r="E173" s="32" t="s">
        <v>36</v>
      </c>
      <c r="F173" s="32" t="s">
        <v>624</v>
      </c>
      <c r="G173" s="32" t="s">
        <v>667</v>
      </c>
      <c r="H173" s="32" t="s">
        <v>46</v>
      </c>
      <c r="I173" s="32" t="s">
        <v>44</v>
      </c>
      <c r="J173" s="32" t="s">
        <v>668</v>
      </c>
      <c r="K173" s="32"/>
      <c r="L173" s="33" t="s">
        <v>881</v>
      </c>
      <c r="M173" s="33" t="s">
        <v>885</v>
      </c>
      <c r="N173" s="32" t="s">
        <v>636</v>
      </c>
      <c r="O173" s="32" t="s">
        <v>636</v>
      </c>
      <c r="P173" s="32" t="s">
        <v>636</v>
      </c>
      <c r="Q173" s="40" t="s">
        <v>669</v>
      </c>
      <c r="R173" s="32" t="s">
        <v>46</v>
      </c>
      <c r="S173" s="32"/>
      <c r="T173" s="32" t="s">
        <v>83</v>
      </c>
      <c r="U173" s="32"/>
    </row>
    <row r="174" spans="1:21" ht="135" x14ac:dyDescent="0.25">
      <c r="A174" s="32" t="s">
        <v>62</v>
      </c>
      <c r="B174" s="39">
        <v>173</v>
      </c>
      <c r="C174" s="32">
        <v>2016</v>
      </c>
      <c r="D174" s="32" t="s">
        <v>670</v>
      </c>
      <c r="E174" s="32" t="s">
        <v>36</v>
      </c>
      <c r="F174" s="32" t="s">
        <v>624</v>
      </c>
      <c r="G174" s="32" t="s">
        <v>671</v>
      </c>
      <c r="H174" s="32" t="s">
        <v>46</v>
      </c>
      <c r="I174" s="32" t="s">
        <v>44</v>
      </c>
      <c r="J174" s="32" t="s">
        <v>767</v>
      </c>
      <c r="K174" s="32"/>
      <c r="L174" s="33" t="s">
        <v>881</v>
      </c>
      <c r="M174" s="33" t="s">
        <v>885</v>
      </c>
      <c r="N174" s="32" t="s">
        <v>77</v>
      </c>
      <c r="O174" s="32" t="s">
        <v>77</v>
      </c>
      <c r="P174" s="32" t="s">
        <v>77</v>
      </c>
      <c r="Q174" s="40" t="s">
        <v>674</v>
      </c>
      <c r="R174" s="32" t="s">
        <v>46</v>
      </c>
      <c r="S174" s="32" t="s">
        <v>672</v>
      </c>
      <c r="T174" s="32" t="s">
        <v>83</v>
      </c>
      <c r="U174" s="32" t="s">
        <v>83</v>
      </c>
    </row>
    <row r="175" spans="1:21" x14ac:dyDescent="0.25">
      <c r="A175" s="32" t="s">
        <v>206</v>
      </c>
      <c r="B175" s="39">
        <v>174</v>
      </c>
      <c r="C175" s="32">
        <v>2012</v>
      </c>
      <c r="D175" s="32" t="s">
        <v>675</v>
      </c>
      <c r="E175" s="32" t="s">
        <v>37</v>
      </c>
      <c r="F175" s="32" t="s">
        <v>624</v>
      </c>
      <c r="G175" s="32" t="s">
        <v>676</v>
      </c>
      <c r="H175" s="32" t="s">
        <v>46</v>
      </c>
      <c r="I175" s="32" t="s">
        <v>44</v>
      </c>
      <c r="J175" s="32" t="s">
        <v>673</v>
      </c>
      <c r="K175" s="50"/>
      <c r="L175" s="33" t="s">
        <v>883</v>
      </c>
      <c r="M175" s="33" t="s">
        <v>888</v>
      </c>
      <c r="N175" s="32" t="s">
        <v>964</v>
      </c>
      <c r="O175" s="32" t="s">
        <v>48</v>
      </c>
      <c r="P175" s="32" t="s">
        <v>48</v>
      </c>
      <c r="Q175" s="50"/>
      <c r="R175" s="32" t="s">
        <v>46</v>
      </c>
      <c r="S175" s="32" t="s">
        <v>677</v>
      </c>
      <c r="T175" s="32" t="s">
        <v>83</v>
      </c>
      <c r="U175" s="50"/>
    </row>
    <row r="176" spans="1:21" x14ac:dyDescent="0.25">
      <c r="A176" s="32" t="s">
        <v>206</v>
      </c>
      <c r="B176" s="39">
        <v>175</v>
      </c>
      <c r="C176" s="32">
        <v>2015</v>
      </c>
      <c r="D176" s="32" t="s">
        <v>678</v>
      </c>
      <c r="E176" s="32" t="s">
        <v>37</v>
      </c>
      <c r="F176" s="32" t="s">
        <v>624</v>
      </c>
      <c r="G176" s="32" t="s">
        <v>679</v>
      </c>
      <c r="H176" s="32" t="s">
        <v>46</v>
      </c>
      <c r="I176" s="32" t="s">
        <v>44</v>
      </c>
      <c r="J176" s="32" t="s">
        <v>680</v>
      </c>
      <c r="K176" s="50"/>
      <c r="L176" s="33" t="s">
        <v>883</v>
      </c>
      <c r="M176" s="33" t="s">
        <v>888</v>
      </c>
      <c r="N176" s="32" t="s">
        <v>964</v>
      </c>
      <c r="O176" s="32" t="s">
        <v>48</v>
      </c>
      <c r="P176" s="32" t="s">
        <v>48</v>
      </c>
      <c r="Q176" s="50"/>
      <c r="R176" s="32" t="s">
        <v>46</v>
      </c>
      <c r="S176" s="32" t="s">
        <v>677</v>
      </c>
      <c r="T176" s="32" t="s">
        <v>83</v>
      </c>
      <c r="U176" s="50"/>
    </row>
    <row r="177" spans="1:21" x14ac:dyDescent="0.25">
      <c r="A177" s="32" t="s">
        <v>206</v>
      </c>
      <c r="B177" s="39">
        <v>176</v>
      </c>
      <c r="C177" s="32">
        <v>2015</v>
      </c>
      <c r="D177" s="32" t="s">
        <v>678</v>
      </c>
      <c r="E177" s="32" t="s">
        <v>37</v>
      </c>
      <c r="F177" s="32" t="s">
        <v>624</v>
      </c>
      <c r="G177" s="32" t="s">
        <v>679</v>
      </c>
      <c r="H177" s="32" t="s">
        <v>46</v>
      </c>
      <c r="I177" s="32" t="s">
        <v>44</v>
      </c>
      <c r="J177" s="32" t="s">
        <v>680</v>
      </c>
      <c r="K177" s="50"/>
      <c r="L177" s="33" t="s">
        <v>883</v>
      </c>
      <c r="M177" s="33" t="s">
        <v>888</v>
      </c>
      <c r="N177" s="32" t="s">
        <v>964</v>
      </c>
      <c r="O177" s="32" t="s">
        <v>48</v>
      </c>
      <c r="P177" s="32" t="s">
        <v>48</v>
      </c>
      <c r="Q177" s="50"/>
      <c r="R177" s="32" t="s">
        <v>46</v>
      </c>
      <c r="S177" s="32" t="s">
        <v>677</v>
      </c>
      <c r="T177" s="32" t="s">
        <v>83</v>
      </c>
      <c r="U177" s="50"/>
    </row>
    <row r="178" spans="1:21" x14ac:dyDescent="0.25">
      <c r="A178" s="32" t="s">
        <v>108</v>
      </c>
      <c r="B178" s="39">
        <v>177</v>
      </c>
      <c r="C178" s="32">
        <v>2015</v>
      </c>
      <c r="D178" s="32" t="s">
        <v>681</v>
      </c>
      <c r="E178" s="32" t="s">
        <v>34</v>
      </c>
      <c r="F178" s="32" t="s">
        <v>624</v>
      </c>
      <c r="G178" s="32" t="s">
        <v>679</v>
      </c>
      <c r="H178" s="32" t="s">
        <v>46</v>
      </c>
      <c r="I178" s="32" t="s">
        <v>44</v>
      </c>
      <c r="J178" s="32" t="s">
        <v>683</v>
      </c>
      <c r="K178" s="32"/>
      <c r="L178" s="33" t="s">
        <v>881</v>
      </c>
      <c r="M178" s="33" t="s">
        <v>885</v>
      </c>
      <c r="N178" s="32" t="s">
        <v>964</v>
      </c>
      <c r="O178" s="32" t="s">
        <v>48</v>
      </c>
      <c r="P178" s="32" t="s">
        <v>48</v>
      </c>
      <c r="Q178" s="40" t="s">
        <v>684</v>
      </c>
      <c r="R178" s="32" t="s">
        <v>46</v>
      </c>
      <c r="S178" s="32" t="s">
        <v>682</v>
      </c>
      <c r="T178" s="32" t="s">
        <v>83</v>
      </c>
      <c r="U178" s="32"/>
    </row>
    <row r="179" spans="1:21" ht="75" x14ac:dyDescent="0.25">
      <c r="A179" s="32" t="s">
        <v>108</v>
      </c>
      <c r="B179" s="39">
        <v>178</v>
      </c>
      <c r="C179" s="32">
        <v>2017</v>
      </c>
      <c r="D179" s="32" t="s">
        <v>685</v>
      </c>
      <c r="E179" s="32" t="s">
        <v>34</v>
      </c>
      <c r="F179" s="32" t="s">
        <v>241</v>
      </c>
      <c r="G179" s="32" t="s">
        <v>686</v>
      </c>
      <c r="H179" s="32" t="s">
        <v>46</v>
      </c>
      <c r="I179" s="32" t="s">
        <v>44</v>
      </c>
      <c r="J179" s="32" t="s">
        <v>688</v>
      </c>
      <c r="K179" s="32"/>
      <c r="L179" s="30" t="s">
        <v>882</v>
      </c>
      <c r="M179" s="33" t="s">
        <v>886</v>
      </c>
      <c r="N179" s="32" t="s">
        <v>689</v>
      </c>
      <c r="O179" s="32" t="s">
        <v>68</v>
      </c>
      <c r="P179" s="32" t="s">
        <v>48</v>
      </c>
      <c r="Q179" s="32"/>
      <c r="R179" s="32" t="s">
        <v>46</v>
      </c>
      <c r="S179" s="32" t="s">
        <v>687</v>
      </c>
      <c r="T179" s="32" t="s">
        <v>83</v>
      </c>
      <c r="U179" s="32"/>
    </row>
    <row r="180" spans="1:21" x14ac:dyDescent="0.25">
      <c r="A180" s="32" t="s">
        <v>108</v>
      </c>
      <c r="B180" s="39">
        <v>179</v>
      </c>
      <c r="C180" s="32">
        <v>2015</v>
      </c>
      <c r="D180" s="32" t="s">
        <v>690</v>
      </c>
      <c r="E180" s="32" t="s">
        <v>36</v>
      </c>
      <c r="F180" s="32" t="s">
        <v>33</v>
      </c>
      <c r="G180" s="32" t="s">
        <v>691</v>
      </c>
      <c r="H180" s="32" t="s">
        <v>46</v>
      </c>
      <c r="I180" s="32" t="s">
        <v>44</v>
      </c>
      <c r="J180" s="32" t="s">
        <v>692</v>
      </c>
      <c r="K180" s="32"/>
      <c r="L180" s="33" t="s">
        <v>881</v>
      </c>
      <c r="M180" s="33" t="s">
        <v>885</v>
      </c>
      <c r="N180" s="32" t="s">
        <v>77</v>
      </c>
      <c r="O180" s="32" t="s">
        <v>46</v>
      </c>
      <c r="P180" s="32" t="s">
        <v>48</v>
      </c>
      <c r="Q180" s="40" t="s">
        <v>693</v>
      </c>
      <c r="R180" s="32" t="s">
        <v>46</v>
      </c>
      <c r="S180" s="32"/>
      <c r="T180" s="32" t="s">
        <v>83</v>
      </c>
      <c r="U180" s="32"/>
    </row>
    <row r="181" spans="1:21" x14ac:dyDescent="0.25">
      <c r="A181" s="32" t="s">
        <v>108</v>
      </c>
      <c r="B181" s="39">
        <v>180</v>
      </c>
      <c r="C181" s="32">
        <v>2015</v>
      </c>
      <c r="D181" s="32" t="s">
        <v>694</v>
      </c>
      <c r="E181" s="32" t="s">
        <v>36</v>
      </c>
      <c r="F181" s="32" t="s">
        <v>33</v>
      </c>
      <c r="G181" s="32" t="s">
        <v>691</v>
      </c>
      <c r="H181" s="32" t="s">
        <v>46</v>
      </c>
      <c r="I181" s="32" t="s">
        <v>44</v>
      </c>
      <c r="J181" s="32" t="s">
        <v>692</v>
      </c>
      <c r="K181" s="32"/>
      <c r="L181" s="33" t="s">
        <v>881</v>
      </c>
      <c r="M181" s="33" t="s">
        <v>885</v>
      </c>
      <c r="N181" s="32" t="s">
        <v>77</v>
      </c>
      <c r="O181" s="32" t="s">
        <v>46</v>
      </c>
      <c r="P181" s="32" t="s">
        <v>48</v>
      </c>
      <c r="Q181" s="40" t="s">
        <v>695</v>
      </c>
      <c r="R181" s="32" t="s">
        <v>46</v>
      </c>
      <c r="S181" s="32"/>
      <c r="T181" s="32" t="s">
        <v>83</v>
      </c>
      <c r="U181" s="32"/>
    </row>
    <row r="182" spans="1:21" ht="30" x14ac:dyDescent="0.25">
      <c r="A182" s="32" t="s">
        <v>108</v>
      </c>
      <c r="B182" s="39">
        <v>181</v>
      </c>
      <c r="C182" s="32">
        <v>2015</v>
      </c>
      <c r="D182" s="32" t="s">
        <v>696</v>
      </c>
      <c r="E182" s="32" t="s">
        <v>34</v>
      </c>
      <c r="F182" s="32" t="s">
        <v>697</v>
      </c>
      <c r="G182" s="32" t="s">
        <v>698</v>
      </c>
      <c r="H182" s="32" t="s">
        <v>44</v>
      </c>
      <c r="I182" s="32" t="s">
        <v>46</v>
      </c>
      <c r="J182" s="32" t="s">
        <v>700</v>
      </c>
      <c r="K182" s="32"/>
      <c r="L182" s="33" t="s">
        <v>881</v>
      </c>
      <c r="M182" s="33" t="s">
        <v>885</v>
      </c>
      <c r="N182" s="32" t="s">
        <v>701</v>
      </c>
      <c r="O182" s="32" t="s">
        <v>48</v>
      </c>
      <c r="P182" s="32" t="s">
        <v>48</v>
      </c>
      <c r="Q182" s="32" t="s">
        <v>48</v>
      </c>
      <c r="R182" s="32" t="s">
        <v>46</v>
      </c>
      <c r="S182" s="32" t="s">
        <v>699</v>
      </c>
      <c r="T182" s="32" t="s">
        <v>83</v>
      </c>
      <c r="U182" s="32"/>
    </row>
    <row r="183" spans="1:21" x14ac:dyDescent="0.25">
      <c r="A183" s="32" t="s">
        <v>108</v>
      </c>
      <c r="B183" s="39">
        <v>182</v>
      </c>
      <c r="C183" s="32">
        <v>2018</v>
      </c>
      <c r="D183" s="32" t="s">
        <v>702</v>
      </c>
      <c r="E183" s="32" t="s">
        <v>34</v>
      </c>
      <c r="F183" s="32" t="s">
        <v>703</v>
      </c>
      <c r="G183" s="32" t="s">
        <v>704</v>
      </c>
      <c r="H183" s="32" t="s">
        <v>46</v>
      </c>
      <c r="I183" s="32" t="s">
        <v>46</v>
      </c>
      <c r="J183" s="32" t="s">
        <v>705</v>
      </c>
      <c r="K183" s="32"/>
      <c r="L183" s="33" t="s">
        <v>881</v>
      </c>
      <c r="M183" s="33" t="s">
        <v>885</v>
      </c>
      <c r="N183" s="32" t="s">
        <v>964</v>
      </c>
      <c r="O183" s="32" t="s">
        <v>48</v>
      </c>
      <c r="P183" s="32" t="s">
        <v>48</v>
      </c>
      <c r="Q183" s="40" t="s">
        <v>706</v>
      </c>
      <c r="R183" s="32" t="s">
        <v>46</v>
      </c>
      <c r="S183" s="32"/>
      <c r="T183" s="32" t="s">
        <v>83</v>
      </c>
      <c r="U183" s="32"/>
    </row>
    <row r="184" spans="1:21" ht="60" x14ac:dyDescent="0.25">
      <c r="A184" s="32" t="s">
        <v>108</v>
      </c>
      <c r="B184" s="39">
        <v>183</v>
      </c>
      <c r="C184" s="32">
        <v>2018</v>
      </c>
      <c r="D184" s="32" t="s">
        <v>707</v>
      </c>
      <c r="E184" s="32" t="s">
        <v>34</v>
      </c>
      <c r="F184" s="32" t="s">
        <v>47</v>
      </c>
      <c r="G184" s="32" t="s">
        <v>708</v>
      </c>
      <c r="H184" s="32" t="s">
        <v>501</v>
      </c>
      <c r="I184" s="32" t="s">
        <v>46</v>
      </c>
      <c r="J184" s="32" t="s">
        <v>710</v>
      </c>
      <c r="K184" s="32"/>
      <c r="L184" s="33" t="s">
        <v>881</v>
      </c>
      <c r="M184" s="33" t="s">
        <v>885</v>
      </c>
      <c r="N184" s="32" t="s">
        <v>973</v>
      </c>
      <c r="O184" s="32" t="s">
        <v>48</v>
      </c>
      <c r="P184" s="32" t="s">
        <v>48</v>
      </c>
      <c r="Q184" s="32" t="s">
        <v>48</v>
      </c>
      <c r="R184" s="32" t="s">
        <v>46</v>
      </c>
      <c r="S184" s="32" t="s">
        <v>709</v>
      </c>
      <c r="T184" s="32" t="s">
        <v>83</v>
      </c>
      <c r="U184" s="32"/>
    </row>
    <row r="185" spans="1:21" x14ac:dyDescent="0.25">
      <c r="A185" s="32" t="s">
        <v>206</v>
      </c>
      <c r="B185" s="39">
        <v>184</v>
      </c>
      <c r="C185" s="32" t="s">
        <v>48</v>
      </c>
      <c r="D185" s="32" t="s">
        <v>711</v>
      </c>
      <c r="E185" s="32" t="s">
        <v>34</v>
      </c>
      <c r="F185" s="32" t="s">
        <v>624</v>
      </c>
      <c r="G185" s="32" t="s">
        <v>712</v>
      </c>
      <c r="H185" s="32" t="s">
        <v>46</v>
      </c>
      <c r="I185" s="32" t="s">
        <v>44</v>
      </c>
      <c r="J185" s="32" t="s">
        <v>283</v>
      </c>
      <c r="K185" s="32"/>
      <c r="L185" s="33" t="s">
        <v>883</v>
      </c>
      <c r="M185" s="33" t="s">
        <v>888</v>
      </c>
      <c r="N185" s="32" t="s">
        <v>964</v>
      </c>
      <c r="O185" s="32" t="s">
        <v>48</v>
      </c>
      <c r="P185" s="32" t="s">
        <v>48</v>
      </c>
      <c r="Q185" s="32"/>
      <c r="R185" s="32" t="s">
        <v>46</v>
      </c>
      <c r="S185" s="32" t="s">
        <v>311</v>
      </c>
      <c r="T185" s="32" t="s">
        <v>83</v>
      </c>
      <c r="U185" s="32"/>
    </row>
    <row r="186" spans="1:21" ht="45" x14ac:dyDescent="0.25">
      <c r="A186" s="32" t="s">
        <v>62</v>
      </c>
      <c r="B186" s="39">
        <v>185</v>
      </c>
      <c r="C186" s="32" t="s">
        <v>713</v>
      </c>
      <c r="D186" s="32" t="s">
        <v>714</v>
      </c>
      <c r="E186" s="32" t="s">
        <v>34</v>
      </c>
      <c r="F186" s="32" t="s">
        <v>703</v>
      </c>
      <c r="G186" s="32" t="s">
        <v>712</v>
      </c>
      <c r="H186" s="32" t="s">
        <v>46</v>
      </c>
      <c r="I186" s="32" t="s">
        <v>46</v>
      </c>
      <c r="J186" s="32" t="s">
        <v>716</v>
      </c>
      <c r="K186" s="32"/>
      <c r="L186" s="33" t="s">
        <v>881</v>
      </c>
      <c r="M186" s="33" t="s">
        <v>885</v>
      </c>
      <c r="N186" s="32" t="s">
        <v>964</v>
      </c>
      <c r="O186" s="32" t="s">
        <v>48</v>
      </c>
      <c r="P186" s="32" t="s">
        <v>48</v>
      </c>
      <c r="Q186" s="40" t="s">
        <v>717</v>
      </c>
      <c r="R186" s="32" t="s">
        <v>46</v>
      </c>
      <c r="S186" s="32" t="s">
        <v>715</v>
      </c>
      <c r="T186" s="32" t="s">
        <v>83</v>
      </c>
      <c r="U186" s="32"/>
    </row>
    <row r="187" spans="1:21" ht="60" x14ac:dyDescent="0.25">
      <c r="A187" s="32" t="s">
        <v>62</v>
      </c>
      <c r="B187" s="39">
        <v>186</v>
      </c>
      <c r="C187" s="32">
        <v>2017</v>
      </c>
      <c r="D187" s="32" t="s">
        <v>718</v>
      </c>
      <c r="E187" s="32" t="s">
        <v>34</v>
      </c>
      <c r="F187" s="32" t="s">
        <v>703</v>
      </c>
      <c r="G187" s="32" t="s">
        <v>719</v>
      </c>
      <c r="H187" s="32" t="s">
        <v>46</v>
      </c>
      <c r="I187" s="32" t="s">
        <v>46</v>
      </c>
      <c r="J187" s="32" t="s">
        <v>721</v>
      </c>
      <c r="K187" s="32"/>
      <c r="L187" s="33" t="s">
        <v>883</v>
      </c>
      <c r="M187" s="33"/>
      <c r="N187" s="32" t="s">
        <v>974</v>
      </c>
      <c r="O187" s="32" t="s">
        <v>48</v>
      </c>
      <c r="P187" s="32" t="s">
        <v>48</v>
      </c>
      <c r="Q187" s="32"/>
      <c r="R187" s="32" t="s">
        <v>46</v>
      </c>
      <c r="S187" s="32" t="s">
        <v>720</v>
      </c>
      <c r="T187" s="32" t="s">
        <v>83</v>
      </c>
      <c r="U187" s="32" t="s">
        <v>83</v>
      </c>
    </row>
    <row r="188" spans="1:21" x14ac:dyDescent="0.25">
      <c r="A188" s="32" t="s">
        <v>62</v>
      </c>
      <c r="B188" s="39">
        <v>187</v>
      </c>
      <c r="C188" s="32">
        <v>2017</v>
      </c>
      <c r="D188" s="32" t="s">
        <v>722</v>
      </c>
      <c r="E188" s="32" t="s">
        <v>34</v>
      </c>
      <c r="F188" s="32" t="s">
        <v>33</v>
      </c>
      <c r="G188" s="32" t="s">
        <v>723</v>
      </c>
      <c r="H188" s="32" t="s">
        <v>46</v>
      </c>
      <c r="I188" s="32" t="s">
        <v>46</v>
      </c>
      <c r="J188" s="32" t="s">
        <v>724</v>
      </c>
      <c r="K188" s="32"/>
      <c r="L188" s="33" t="s">
        <v>881</v>
      </c>
      <c r="M188" s="33" t="s">
        <v>885</v>
      </c>
      <c r="N188" s="32" t="s">
        <v>77</v>
      </c>
      <c r="O188" s="32" t="s">
        <v>48</v>
      </c>
      <c r="P188" s="32" t="s">
        <v>48</v>
      </c>
      <c r="Q188" s="40" t="s">
        <v>725</v>
      </c>
      <c r="R188" s="32" t="s">
        <v>46</v>
      </c>
      <c r="S188" s="32"/>
      <c r="T188" s="32" t="s">
        <v>83</v>
      </c>
      <c r="U188" s="32"/>
    </row>
    <row r="189" spans="1:21" ht="30" x14ac:dyDescent="0.25">
      <c r="A189" s="32" t="s">
        <v>62</v>
      </c>
      <c r="B189" s="39">
        <v>188</v>
      </c>
      <c r="C189" s="32">
        <v>2017</v>
      </c>
      <c r="D189" s="32" t="s">
        <v>726</v>
      </c>
      <c r="E189" s="32" t="s">
        <v>36</v>
      </c>
      <c r="F189" s="32" t="s">
        <v>727</v>
      </c>
      <c r="G189" s="32" t="s">
        <v>728</v>
      </c>
      <c r="H189" s="32" t="s">
        <v>46</v>
      </c>
      <c r="I189" s="32" t="s">
        <v>44</v>
      </c>
      <c r="J189" s="43" t="s">
        <v>729</v>
      </c>
      <c r="K189" s="43"/>
      <c r="L189" s="33" t="s">
        <v>881</v>
      </c>
      <c r="M189" s="33" t="s">
        <v>885</v>
      </c>
      <c r="N189" s="32" t="s">
        <v>964</v>
      </c>
      <c r="O189" s="32" t="s">
        <v>48</v>
      </c>
      <c r="P189" s="32" t="s">
        <v>48</v>
      </c>
      <c r="Q189" s="40" t="s">
        <v>730</v>
      </c>
      <c r="R189" s="32" t="s">
        <v>46</v>
      </c>
      <c r="S189" s="32"/>
      <c r="T189" s="32" t="s">
        <v>83</v>
      </c>
      <c r="U189" s="32"/>
    </row>
    <row r="190" spans="1:21" x14ac:dyDescent="0.25">
      <c r="A190" s="32" t="s">
        <v>62</v>
      </c>
      <c r="B190" s="39">
        <v>189</v>
      </c>
      <c r="C190" s="32">
        <v>2020</v>
      </c>
      <c r="D190" s="32" t="s">
        <v>731</v>
      </c>
      <c r="E190" s="32" t="s">
        <v>34</v>
      </c>
      <c r="F190" s="32" t="s">
        <v>33</v>
      </c>
      <c r="G190" s="32" t="s">
        <v>732</v>
      </c>
      <c r="H190" s="32" t="s">
        <v>501</v>
      </c>
      <c r="I190" s="32" t="s">
        <v>46</v>
      </c>
      <c r="J190" s="32" t="s">
        <v>724</v>
      </c>
      <c r="K190" s="32"/>
      <c r="L190" s="33" t="s">
        <v>881</v>
      </c>
      <c r="M190" s="33" t="s">
        <v>885</v>
      </c>
      <c r="N190" s="32" t="s">
        <v>77</v>
      </c>
      <c r="O190" s="32" t="s">
        <v>48</v>
      </c>
      <c r="P190" s="32" t="s">
        <v>48</v>
      </c>
      <c r="Q190" s="32" t="s">
        <v>733</v>
      </c>
      <c r="R190" s="32" t="s">
        <v>46</v>
      </c>
      <c r="S190" s="32"/>
      <c r="T190" s="32" t="s">
        <v>83</v>
      </c>
      <c r="U190" s="32"/>
    </row>
    <row r="191" spans="1:21" ht="60" x14ac:dyDescent="0.25">
      <c r="A191" s="32" t="s">
        <v>62</v>
      </c>
      <c r="B191" s="39">
        <v>190</v>
      </c>
      <c r="C191" s="32">
        <v>2017</v>
      </c>
      <c r="D191" s="32" t="s">
        <v>734</v>
      </c>
      <c r="E191" s="32" t="s">
        <v>37</v>
      </c>
      <c r="F191" s="32" t="s">
        <v>85</v>
      </c>
      <c r="G191" s="32" t="s">
        <v>735</v>
      </c>
      <c r="H191" s="32" t="s">
        <v>46</v>
      </c>
      <c r="I191" s="32" t="s">
        <v>46</v>
      </c>
      <c r="J191" s="32" t="s">
        <v>737</v>
      </c>
      <c r="K191" s="32"/>
      <c r="L191" s="30" t="s">
        <v>882</v>
      </c>
      <c r="M191" s="33" t="s">
        <v>886</v>
      </c>
      <c r="N191" s="32" t="s">
        <v>964</v>
      </c>
      <c r="O191" s="32" t="s">
        <v>48</v>
      </c>
      <c r="P191" s="32" t="s">
        <v>48</v>
      </c>
      <c r="Q191" s="32"/>
      <c r="R191" s="32" t="s">
        <v>46</v>
      </c>
      <c r="S191" s="32" t="s">
        <v>736</v>
      </c>
      <c r="T191" s="32" t="s">
        <v>83</v>
      </c>
      <c r="U191" s="32"/>
    </row>
    <row r="192" spans="1:21" ht="30" x14ac:dyDescent="0.25">
      <c r="A192" s="32" t="s">
        <v>62</v>
      </c>
      <c r="B192" s="39">
        <v>191</v>
      </c>
      <c r="C192" s="32">
        <v>2018</v>
      </c>
      <c r="D192" s="32" t="s">
        <v>738</v>
      </c>
      <c r="E192" s="32" t="s">
        <v>37</v>
      </c>
      <c r="F192" s="32" t="s">
        <v>739</v>
      </c>
      <c r="G192" s="32" t="s">
        <v>740</v>
      </c>
      <c r="H192" s="32" t="s">
        <v>46</v>
      </c>
      <c r="I192" s="32" t="s">
        <v>44</v>
      </c>
      <c r="J192" s="48" t="s">
        <v>742</v>
      </c>
      <c r="K192" s="48"/>
      <c r="L192" s="33" t="s">
        <v>881</v>
      </c>
      <c r="M192" s="33" t="s">
        <v>885</v>
      </c>
      <c r="N192" s="32" t="s">
        <v>964</v>
      </c>
      <c r="O192" s="32" t="s">
        <v>48</v>
      </c>
      <c r="P192" s="32" t="s">
        <v>48</v>
      </c>
      <c r="Q192" s="40" t="s">
        <v>743</v>
      </c>
      <c r="R192" s="32" t="s">
        <v>46</v>
      </c>
      <c r="S192" s="32" t="s">
        <v>741</v>
      </c>
      <c r="T192" s="32" t="s">
        <v>83</v>
      </c>
      <c r="U192" s="32"/>
    </row>
    <row r="193" spans="1:21" ht="45" x14ac:dyDescent="0.25">
      <c r="A193" s="32" t="s">
        <v>206</v>
      </c>
      <c r="B193" s="39">
        <v>192</v>
      </c>
      <c r="C193" s="32">
        <v>2015</v>
      </c>
      <c r="D193" s="32" t="s">
        <v>744</v>
      </c>
      <c r="E193" s="32" t="s">
        <v>40</v>
      </c>
      <c r="F193" s="32" t="s">
        <v>697</v>
      </c>
      <c r="G193" s="32" t="s">
        <v>745</v>
      </c>
      <c r="H193" s="32" t="s">
        <v>44</v>
      </c>
      <c r="I193" s="32" t="s">
        <v>46</v>
      </c>
      <c r="J193" s="32" t="s">
        <v>235</v>
      </c>
      <c r="K193" s="32"/>
      <c r="L193" s="33" t="s">
        <v>883</v>
      </c>
      <c r="M193" s="33" t="s">
        <v>888</v>
      </c>
      <c r="N193" s="32" t="s">
        <v>964</v>
      </c>
      <c r="O193" s="32" t="s">
        <v>48</v>
      </c>
      <c r="P193" s="32" t="s">
        <v>48</v>
      </c>
      <c r="Q193" s="40" t="s">
        <v>747</v>
      </c>
      <c r="R193" s="32" t="s">
        <v>46</v>
      </c>
      <c r="S193" s="32" t="s">
        <v>746</v>
      </c>
      <c r="T193" s="32" t="s">
        <v>748</v>
      </c>
      <c r="U193" s="32"/>
    </row>
    <row r="194" spans="1:21" ht="45" x14ac:dyDescent="0.25">
      <c r="A194" s="32" t="s">
        <v>62</v>
      </c>
      <c r="B194" s="39">
        <v>193</v>
      </c>
      <c r="C194" s="32">
        <v>2019</v>
      </c>
      <c r="D194" s="32" t="s">
        <v>749</v>
      </c>
      <c r="E194" s="32" t="s">
        <v>34</v>
      </c>
      <c r="F194" s="32" t="s">
        <v>624</v>
      </c>
      <c r="G194" s="32" t="s">
        <v>353</v>
      </c>
      <c r="H194" s="32" t="s">
        <v>46</v>
      </c>
      <c r="I194" s="32" t="s">
        <v>44</v>
      </c>
      <c r="J194" s="32" t="s">
        <v>751</v>
      </c>
      <c r="K194" s="32"/>
      <c r="L194" s="33" t="s">
        <v>881</v>
      </c>
      <c r="M194" s="33" t="s">
        <v>885</v>
      </c>
      <c r="N194" s="32" t="s">
        <v>964</v>
      </c>
      <c r="O194" s="32" t="s">
        <v>48</v>
      </c>
      <c r="P194" s="32" t="s">
        <v>48</v>
      </c>
      <c r="Q194" s="32"/>
      <c r="R194" s="32" t="s">
        <v>46</v>
      </c>
      <c r="S194" s="32" t="s">
        <v>750</v>
      </c>
      <c r="T194" s="32" t="s">
        <v>144</v>
      </c>
      <c r="U194" s="32"/>
    </row>
    <row r="195" spans="1:21" x14ac:dyDescent="0.25">
      <c r="A195" s="32" t="s">
        <v>62</v>
      </c>
      <c r="B195" s="39">
        <v>194</v>
      </c>
      <c r="C195" s="32">
        <v>2014</v>
      </c>
      <c r="D195" s="32" t="s">
        <v>752</v>
      </c>
      <c r="E195" s="32" t="s">
        <v>34</v>
      </c>
      <c r="F195" s="32" t="s">
        <v>624</v>
      </c>
      <c r="G195" s="32" t="s">
        <v>353</v>
      </c>
      <c r="H195" s="32" t="s">
        <v>46</v>
      </c>
      <c r="I195" s="32" t="s">
        <v>44</v>
      </c>
      <c r="J195" s="32" t="s">
        <v>753</v>
      </c>
      <c r="K195" s="32"/>
      <c r="L195" s="33" t="s">
        <v>881</v>
      </c>
      <c r="M195" s="33" t="s">
        <v>885</v>
      </c>
      <c r="N195" s="32" t="s">
        <v>964</v>
      </c>
      <c r="O195" s="32" t="s">
        <v>48</v>
      </c>
      <c r="P195" s="32" t="s">
        <v>48</v>
      </c>
      <c r="Q195" s="32"/>
      <c r="R195" s="32" t="s">
        <v>46</v>
      </c>
      <c r="S195" s="32"/>
      <c r="T195" s="32" t="s">
        <v>144</v>
      </c>
      <c r="U195" s="32"/>
    </row>
    <row r="196" spans="1:21" ht="45" x14ac:dyDescent="0.25">
      <c r="A196" s="32" t="s">
        <v>62</v>
      </c>
      <c r="B196" s="39">
        <v>195</v>
      </c>
      <c r="C196" s="32">
        <v>2015</v>
      </c>
      <c r="D196" s="32" t="s">
        <v>754</v>
      </c>
      <c r="E196" s="32" t="s">
        <v>37</v>
      </c>
      <c r="F196" s="32" t="s">
        <v>739</v>
      </c>
      <c r="G196" s="32" t="s">
        <v>755</v>
      </c>
      <c r="H196" s="32" t="s">
        <v>46</v>
      </c>
      <c r="I196" s="32" t="s">
        <v>208</v>
      </c>
      <c r="J196" s="48" t="s">
        <v>757</v>
      </c>
      <c r="K196" s="48"/>
      <c r="L196" s="33" t="s">
        <v>883</v>
      </c>
      <c r="M196" s="33"/>
      <c r="N196" s="32" t="s">
        <v>964</v>
      </c>
      <c r="O196" s="32" t="s">
        <v>48</v>
      </c>
      <c r="P196" s="32" t="s">
        <v>48</v>
      </c>
      <c r="Q196" s="32" t="s">
        <v>48</v>
      </c>
      <c r="R196" s="32" t="s">
        <v>48</v>
      </c>
      <c r="S196" s="32" t="s">
        <v>756</v>
      </c>
      <c r="T196" s="32" t="s">
        <v>83</v>
      </c>
      <c r="U196" s="32" t="s">
        <v>83</v>
      </c>
    </row>
    <row r="197" spans="1:21" ht="45" x14ac:dyDescent="0.25">
      <c r="A197" s="32" t="s">
        <v>62</v>
      </c>
      <c r="B197" s="39">
        <v>196</v>
      </c>
      <c r="C197" s="32">
        <v>2012</v>
      </c>
      <c r="D197" s="32" t="s">
        <v>758</v>
      </c>
      <c r="E197" s="32" t="s">
        <v>37</v>
      </c>
      <c r="F197" s="32" t="s">
        <v>739</v>
      </c>
      <c r="G197" s="32" t="s">
        <v>755</v>
      </c>
      <c r="H197" s="32" t="s">
        <v>46</v>
      </c>
      <c r="I197" s="32" t="s">
        <v>208</v>
      </c>
      <c r="J197" s="48" t="s">
        <v>760</v>
      </c>
      <c r="K197" s="48"/>
      <c r="L197" s="33" t="s">
        <v>883</v>
      </c>
      <c r="M197" s="33" t="s">
        <v>888</v>
      </c>
      <c r="N197" s="32" t="s">
        <v>964</v>
      </c>
      <c r="O197" s="32" t="s">
        <v>48</v>
      </c>
      <c r="P197" s="32" t="s">
        <v>48</v>
      </c>
      <c r="Q197" s="40" t="s">
        <v>761</v>
      </c>
      <c r="R197" s="32" t="s">
        <v>48</v>
      </c>
      <c r="S197" s="32" t="s">
        <v>759</v>
      </c>
      <c r="T197" s="32" t="s">
        <v>83</v>
      </c>
      <c r="U197" s="32"/>
    </row>
    <row r="198" spans="1:21" ht="45" x14ac:dyDescent="0.25">
      <c r="A198" s="32" t="s">
        <v>62</v>
      </c>
      <c r="B198" s="39">
        <v>197</v>
      </c>
      <c r="C198" s="32">
        <v>2017</v>
      </c>
      <c r="D198" s="32" t="s">
        <v>762</v>
      </c>
      <c r="E198" s="32" t="s">
        <v>37</v>
      </c>
      <c r="F198" s="32" t="s">
        <v>739</v>
      </c>
      <c r="G198" s="32" t="s">
        <v>755</v>
      </c>
      <c r="H198" s="32" t="s">
        <v>46</v>
      </c>
      <c r="I198" s="32" t="s">
        <v>208</v>
      </c>
      <c r="J198" s="48" t="s">
        <v>29</v>
      </c>
      <c r="K198" s="48"/>
      <c r="L198" s="33" t="s">
        <v>883</v>
      </c>
      <c r="M198" s="33"/>
      <c r="N198" s="32" t="s">
        <v>964</v>
      </c>
      <c r="O198" s="32" t="s">
        <v>48</v>
      </c>
      <c r="P198" s="32" t="s">
        <v>48</v>
      </c>
      <c r="Q198" s="40" t="s">
        <v>764</v>
      </c>
      <c r="R198" s="32" t="s">
        <v>48</v>
      </c>
      <c r="S198" s="32" t="s">
        <v>763</v>
      </c>
      <c r="T198" s="32" t="s">
        <v>83</v>
      </c>
      <c r="U198" s="32" t="s">
        <v>83</v>
      </c>
    </row>
    <row r="199" spans="1:21" ht="45" x14ac:dyDescent="0.25">
      <c r="A199" s="32" t="s">
        <v>62</v>
      </c>
      <c r="B199" s="39">
        <v>198</v>
      </c>
      <c r="C199" s="32">
        <v>2015</v>
      </c>
      <c r="D199" s="32" t="s">
        <v>765</v>
      </c>
      <c r="E199" s="32" t="s">
        <v>37</v>
      </c>
      <c r="F199" s="32" t="s">
        <v>739</v>
      </c>
      <c r="G199" s="32" t="s">
        <v>755</v>
      </c>
      <c r="H199" s="32" t="s">
        <v>46</v>
      </c>
      <c r="I199" s="32" t="s">
        <v>208</v>
      </c>
      <c r="J199" s="48" t="s">
        <v>767</v>
      </c>
      <c r="K199" s="48"/>
      <c r="L199" s="33" t="s">
        <v>881</v>
      </c>
      <c r="M199" s="33" t="s">
        <v>885</v>
      </c>
      <c r="N199" s="32" t="s">
        <v>964</v>
      </c>
      <c r="O199" s="32" t="s">
        <v>48</v>
      </c>
      <c r="P199" s="32" t="s">
        <v>48</v>
      </c>
      <c r="Q199" s="40" t="s">
        <v>768</v>
      </c>
      <c r="R199" s="32" t="s">
        <v>48</v>
      </c>
      <c r="S199" s="32" t="s">
        <v>766</v>
      </c>
      <c r="T199" s="32" t="s">
        <v>83</v>
      </c>
      <c r="U199" s="32"/>
    </row>
    <row r="200" spans="1:21" ht="45" x14ac:dyDescent="0.25">
      <c r="A200" s="32" t="s">
        <v>62</v>
      </c>
      <c r="B200" s="39">
        <v>199</v>
      </c>
      <c r="C200" s="32">
        <v>2015</v>
      </c>
      <c r="D200" s="32" t="s">
        <v>769</v>
      </c>
      <c r="E200" s="32" t="s">
        <v>37</v>
      </c>
      <c r="F200" s="32" t="s">
        <v>739</v>
      </c>
      <c r="G200" s="32" t="s">
        <v>755</v>
      </c>
      <c r="H200" s="32" t="s">
        <v>46</v>
      </c>
      <c r="I200" s="32" t="s">
        <v>208</v>
      </c>
      <c r="J200" s="48" t="s">
        <v>771</v>
      </c>
      <c r="K200" s="48"/>
      <c r="L200" s="33" t="s">
        <v>881</v>
      </c>
      <c r="M200" s="33" t="s">
        <v>885</v>
      </c>
      <c r="N200" s="32" t="s">
        <v>964</v>
      </c>
      <c r="O200" s="32" t="s">
        <v>48</v>
      </c>
      <c r="P200" s="32" t="s">
        <v>48</v>
      </c>
      <c r="Q200" s="40" t="s">
        <v>772</v>
      </c>
      <c r="R200" s="32" t="s">
        <v>48</v>
      </c>
      <c r="S200" s="32" t="s">
        <v>770</v>
      </c>
      <c r="T200" s="32" t="s">
        <v>83</v>
      </c>
      <c r="U200" s="32"/>
    </row>
    <row r="201" spans="1:21" ht="30" x14ac:dyDescent="0.25">
      <c r="A201" s="32" t="s">
        <v>62</v>
      </c>
      <c r="B201" s="39">
        <v>200</v>
      </c>
      <c r="C201" s="32">
        <v>2018</v>
      </c>
      <c r="D201" s="32" t="s">
        <v>773</v>
      </c>
      <c r="E201" s="32" t="s">
        <v>21</v>
      </c>
      <c r="F201" s="32" t="s">
        <v>594</v>
      </c>
      <c r="G201" s="32" t="s">
        <v>198</v>
      </c>
      <c r="H201" s="32" t="s">
        <v>44</v>
      </c>
      <c r="I201" s="32" t="s">
        <v>46</v>
      </c>
      <c r="J201" s="32" t="s">
        <v>221</v>
      </c>
      <c r="K201" s="32"/>
      <c r="L201" s="30" t="s">
        <v>882</v>
      </c>
      <c r="M201" s="33" t="s">
        <v>887</v>
      </c>
      <c r="N201" s="32" t="s">
        <v>775</v>
      </c>
      <c r="O201" s="32" t="s">
        <v>48</v>
      </c>
      <c r="P201" s="32" t="s">
        <v>29</v>
      </c>
      <c r="Q201" s="40" t="s">
        <v>776</v>
      </c>
      <c r="R201" s="32" t="s">
        <v>48</v>
      </c>
      <c r="S201" s="32" t="s">
        <v>774</v>
      </c>
      <c r="T201" s="32" t="s">
        <v>777</v>
      </c>
      <c r="U201" s="32"/>
    </row>
    <row r="202" spans="1:21" ht="30" x14ac:dyDescent="0.25">
      <c r="A202" s="32" t="s">
        <v>62</v>
      </c>
      <c r="B202" s="39">
        <v>201</v>
      </c>
      <c r="C202" s="32">
        <v>2024</v>
      </c>
      <c r="D202" s="45" t="s">
        <v>778</v>
      </c>
      <c r="E202" s="45" t="s">
        <v>21</v>
      </c>
      <c r="F202" s="32" t="s">
        <v>17</v>
      </c>
      <c r="G202" s="32" t="s">
        <v>198</v>
      </c>
      <c r="H202" s="32" t="s">
        <v>44</v>
      </c>
      <c r="I202" s="32" t="s">
        <v>46</v>
      </c>
      <c r="J202" s="32" t="s">
        <v>149</v>
      </c>
      <c r="K202" s="32"/>
      <c r="L202" s="33" t="s">
        <v>883</v>
      </c>
      <c r="M202" s="33" t="s">
        <v>884</v>
      </c>
      <c r="N202" s="32" t="s">
        <v>780</v>
      </c>
      <c r="O202" s="32" t="s">
        <v>46</v>
      </c>
      <c r="P202" s="32" t="s">
        <v>781</v>
      </c>
      <c r="Q202" s="40" t="s">
        <v>782</v>
      </c>
      <c r="R202" s="32" t="s">
        <v>46</v>
      </c>
      <c r="S202" s="32" t="s">
        <v>779</v>
      </c>
      <c r="T202" s="32" t="s">
        <v>432</v>
      </c>
      <c r="U202" s="32"/>
    </row>
    <row r="203" spans="1:21" ht="45" x14ac:dyDescent="0.25">
      <c r="A203" s="32" t="s">
        <v>62</v>
      </c>
      <c r="B203" s="39">
        <v>202</v>
      </c>
      <c r="C203" s="32">
        <v>2024</v>
      </c>
      <c r="D203" s="45" t="s">
        <v>783</v>
      </c>
      <c r="E203" s="45" t="s">
        <v>21</v>
      </c>
      <c r="F203" s="32" t="s">
        <v>17</v>
      </c>
      <c r="G203" s="32" t="s">
        <v>198</v>
      </c>
      <c r="H203" s="32" t="s">
        <v>44</v>
      </c>
      <c r="I203" s="32" t="s">
        <v>46</v>
      </c>
      <c r="J203" s="32" t="s">
        <v>149</v>
      </c>
      <c r="K203" s="32"/>
      <c r="L203" s="33" t="s">
        <v>883</v>
      </c>
      <c r="M203" s="33" t="s">
        <v>884</v>
      </c>
      <c r="N203" s="32" t="s">
        <v>785</v>
      </c>
      <c r="O203" s="32" t="s">
        <v>46</v>
      </c>
      <c r="P203" s="32" t="s">
        <v>781</v>
      </c>
      <c r="Q203" s="40" t="s">
        <v>786</v>
      </c>
      <c r="R203" s="32" t="s">
        <v>46</v>
      </c>
      <c r="S203" s="32" t="s">
        <v>784</v>
      </c>
      <c r="T203" s="32" t="s">
        <v>432</v>
      </c>
      <c r="U203" s="32"/>
    </row>
    <row r="204" spans="1:21" ht="30" x14ac:dyDescent="0.25">
      <c r="A204" s="32" t="s">
        <v>62</v>
      </c>
      <c r="B204" s="39">
        <v>203</v>
      </c>
      <c r="C204" s="32">
        <v>2024</v>
      </c>
      <c r="D204" s="45" t="s">
        <v>787</v>
      </c>
      <c r="E204" s="45" t="s">
        <v>21</v>
      </c>
      <c r="F204" s="32" t="s">
        <v>17</v>
      </c>
      <c r="G204" s="32" t="s">
        <v>198</v>
      </c>
      <c r="H204" s="32" t="s">
        <v>44</v>
      </c>
      <c r="I204" s="32" t="s">
        <v>46</v>
      </c>
      <c r="J204" s="32" t="s">
        <v>149</v>
      </c>
      <c r="K204" s="32"/>
      <c r="L204" s="33" t="s">
        <v>883</v>
      </c>
      <c r="M204" s="33" t="s">
        <v>884</v>
      </c>
      <c r="N204" s="32" t="s">
        <v>788</v>
      </c>
      <c r="O204" s="32" t="s">
        <v>44</v>
      </c>
      <c r="P204" s="32" t="s">
        <v>29</v>
      </c>
      <c r="Q204" s="40" t="s">
        <v>789</v>
      </c>
      <c r="R204" s="32" t="s">
        <v>46</v>
      </c>
      <c r="S204" s="32" t="s">
        <v>779</v>
      </c>
      <c r="T204" s="32" t="s">
        <v>790</v>
      </c>
      <c r="U204" s="32"/>
    </row>
    <row r="205" spans="1:21" ht="45" x14ac:dyDescent="0.25">
      <c r="A205" s="32" t="s">
        <v>62</v>
      </c>
      <c r="B205" s="39">
        <v>204</v>
      </c>
      <c r="C205" s="32">
        <v>2024</v>
      </c>
      <c r="D205" s="45" t="s">
        <v>791</v>
      </c>
      <c r="E205" s="45" t="s">
        <v>21</v>
      </c>
      <c r="F205" s="32" t="s">
        <v>17</v>
      </c>
      <c r="G205" s="32" t="s">
        <v>198</v>
      </c>
      <c r="H205" s="32" t="s">
        <v>44</v>
      </c>
      <c r="I205" s="32" t="s">
        <v>46</v>
      </c>
      <c r="J205" s="32" t="s">
        <v>149</v>
      </c>
      <c r="K205" s="32"/>
      <c r="L205" s="33" t="s">
        <v>883</v>
      </c>
      <c r="M205" s="33" t="s">
        <v>884</v>
      </c>
      <c r="N205" s="32" t="s">
        <v>788</v>
      </c>
      <c r="O205" s="32" t="s">
        <v>44</v>
      </c>
      <c r="P205" s="32" t="s">
        <v>29</v>
      </c>
      <c r="Q205" s="40" t="s">
        <v>793</v>
      </c>
      <c r="R205" s="32" t="s">
        <v>46</v>
      </c>
      <c r="S205" s="32" t="s">
        <v>792</v>
      </c>
      <c r="T205" s="32" t="s">
        <v>794</v>
      </c>
      <c r="U205" s="32"/>
    </row>
    <row r="206" spans="1:21" ht="30" x14ac:dyDescent="0.25">
      <c r="A206" s="32" t="s">
        <v>62</v>
      </c>
      <c r="B206" s="39">
        <v>205</v>
      </c>
      <c r="C206" s="32">
        <v>2024</v>
      </c>
      <c r="D206" s="45" t="s">
        <v>795</v>
      </c>
      <c r="E206" s="45" t="s">
        <v>21</v>
      </c>
      <c r="F206" s="32" t="s">
        <v>17</v>
      </c>
      <c r="G206" s="32" t="s">
        <v>198</v>
      </c>
      <c r="H206" s="32" t="s">
        <v>44</v>
      </c>
      <c r="I206" s="32" t="s">
        <v>46</v>
      </c>
      <c r="J206" s="32" t="s">
        <v>149</v>
      </c>
      <c r="K206" s="32"/>
      <c r="L206" s="33" t="s">
        <v>883</v>
      </c>
      <c r="M206" s="33" t="s">
        <v>884</v>
      </c>
      <c r="N206" s="32" t="s">
        <v>796</v>
      </c>
      <c r="O206" s="32" t="s">
        <v>44</v>
      </c>
      <c r="P206" s="32" t="s">
        <v>29</v>
      </c>
      <c r="Q206" s="40" t="s">
        <v>797</v>
      </c>
      <c r="R206" s="32" t="s">
        <v>46</v>
      </c>
      <c r="S206" s="32" t="s">
        <v>779</v>
      </c>
      <c r="T206" s="32" t="s">
        <v>798</v>
      </c>
      <c r="U206" s="32"/>
    </row>
    <row r="207" spans="1:21" ht="45" x14ac:dyDescent="0.25">
      <c r="A207" s="32" t="s">
        <v>62</v>
      </c>
      <c r="B207" s="39">
        <v>206</v>
      </c>
      <c r="C207" s="32">
        <v>2024</v>
      </c>
      <c r="D207" s="43" t="s">
        <v>799</v>
      </c>
      <c r="E207" s="45" t="s">
        <v>21</v>
      </c>
      <c r="F207" s="32" t="s">
        <v>17</v>
      </c>
      <c r="G207" s="32" t="s">
        <v>198</v>
      </c>
      <c r="H207" s="32" t="s">
        <v>44</v>
      </c>
      <c r="I207" s="32" t="s">
        <v>46</v>
      </c>
      <c r="J207" s="32" t="s">
        <v>149</v>
      </c>
      <c r="K207" s="32"/>
      <c r="L207" s="33" t="s">
        <v>883</v>
      </c>
      <c r="M207" s="33" t="s">
        <v>884</v>
      </c>
      <c r="N207" s="32" t="s">
        <v>964</v>
      </c>
      <c r="O207" s="32" t="s">
        <v>48</v>
      </c>
      <c r="P207" s="32" t="s">
        <v>48</v>
      </c>
      <c r="Q207" s="40" t="s">
        <v>801</v>
      </c>
      <c r="R207" s="32" t="s">
        <v>44</v>
      </c>
      <c r="S207" s="32" t="s">
        <v>800</v>
      </c>
      <c r="T207" s="32" t="s">
        <v>48</v>
      </c>
      <c r="U207" s="32"/>
    </row>
    <row r="208" spans="1:21" ht="30" x14ac:dyDescent="0.25">
      <c r="A208" s="32" t="s">
        <v>62</v>
      </c>
      <c r="B208" s="39">
        <v>207</v>
      </c>
      <c r="C208" s="32">
        <v>2024</v>
      </c>
      <c r="D208" s="43" t="s">
        <v>802</v>
      </c>
      <c r="E208" s="45" t="s">
        <v>21</v>
      </c>
      <c r="F208" s="32" t="s">
        <v>17</v>
      </c>
      <c r="G208" s="32" t="s">
        <v>198</v>
      </c>
      <c r="H208" s="32" t="s">
        <v>44</v>
      </c>
      <c r="I208" s="32" t="s">
        <v>46</v>
      </c>
      <c r="J208" s="32" t="s">
        <v>149</v>
      </c>
      <c r="K208" s="32"/>
      <c r="L208" s="33" t="s">
        <v>883</v>
      </c>
      <c r="M208" s="33" t="s">
        <v>884</v>
      </c>
      <c r="N208" s="32" t="s">
        <v>977</v>
      </c>
      <c r="O208" s="32" t="s">
        <v>48</v>
      </c>
      <c r="P208" s="32" t="s">
        <v>48</v>
      </c>
      <c r="Q208" s="40" t="s">
        <v>803</v>
      </c>
      <c r="R208" s="32" t="s">
        <v>46</v>
      </c>
      <c r="S208" s="32" t="s">
        <v>779</v>
      </c>
      <c r="T208" s="32" t="s">
        <v>432</v>
      </c>
      <c r="U208" s="32"/>
    </row>
    <row r="209" spans="1:21" ht="30" x14ac:dyDescent="0.25">
      <c r="A209" s="32" t="s">
        <v>62</v>
      </c>
      <c r="B209" s="39">
        <v>208</v>
      </c>
      <c r="C209" s="32">
        <v>2024</v>
      </c>
      <c r="D209" s="43" t="s">
        <v>804</v>
      </c>
      <c r="E209" s="45" t="s">
        <v>21</v>
      </c>
      <c r="F209" s="32" t="s">
        <v>17</v>
      </c>
      <c r="G209" s="32" t="s">
        <v>198</v>
      </c>
      <c r="H209" s="32" t="s">
        <v>44</v>
      </c>
      <c r="I209" s="32" t="s">
        <v>46</v>
      </c>
      <c r="J209" s="32" t="s">
        <v>149</v>
      </c>
      <c r="K209" s="32"/>
      <c r="L209" s="33" t="s">
        <v>883</v>
      </c>
      <c r="M209" s="33" t="s">
        <v>884</v>
      </c>
      <c r="N209" s="32" t="s">
        <v>964</v>
      </c>
      <c r="O209" s="32" t="s">
        <v>48</v>
      </c>
      <c r="P209" s="32" t="s">
        <v>48</v>
      </c>
      <c r="Q209" s="40" t="s">
        <v>806</v>
      </c>
      <c r="R209" s="32" t="s">
        <v>46</v>
      </c>
      <c r="S209" s="32" t="s">
        <v>805</v>
      </c>
      <c r="T209" s="32" t="s">
        <v>807</v>
      </c>
      <c r="U209" s="32"/>
    </row>
    <row r="210" spans="1:21" ht="30" x14ac:dyDescent="0.25">
      <c r="A210" s="32" t="s">
        <v>62</v>
      </c>
      <c r="B210" s="39">
        <v>209</v>
      </c>
      <c r="C210" s="32">
        <v>2024</v>
      </c>
      <c r="D210" s="43" t="s">
        <v>808</v>
      </c>
      <c r="E210" s="45" t="s">
        <v>21</v>
      </c>
      <c r="F210" s="32" t="s">
        <v>17</v>
      </c>
      <c r="G210" s="32" t="s">
        <v>198</v>
      </c>
      <c r="H210" s="32" t="s">
        <v>44</v>
      </c>
      <c r="I210" s="32" t="s">
        <v>46</v>
      </c>
      <c r="J210" s="32" t="s">
        <v>149</v>
      </c>
      <c r="K210" s="32"/>
      <c r="L210" s="33" t="s">
        <v>883</v>
      </c>
      <c r="M210" s="33" t="s">
        <v>884</v>
      </c>
      <c r="N210" s="32" t="s">
        <v>978</v>
      </c>
      <c r="O210" s="32" t="s">
        <v>48</v>
      </c>
      <c r="P210" s="32" t="s">
        <v>48</v>
      </c>
      <c r="Q210" s="40" t="s">
        <v>809</v>
      </c>
      <c r="R210" s="32" t="s">
        <v>46</v>
      </c>
      <c r="S210" s="32" t="s">
        <v>779</v>
      </c>
      <c r="T210" s="32" t="s">
        <v>432</v>
      </c>
      <c r="U210" s="32"/>
    </row>
    <row r="211" spans="1:21" ht="105" x14ac:dyDescent="0.25">
      <c r="A211" s="32" t="s">
        <v>62</v>
      </c>
      <c r="B211" s="39">
        <v>210</v>
      </c>
      <c r="C211" s="32">
        <v>2024</v>
      </c>
      <c r="D211" s="43" t="s">
        <v>810</v>
      </c>
      <c r="E211" s="45" t="s">
        <v>21</v>
      </c>
      <c r="F211" s="32" t="s">
        <v>17</v>
      </c>
      <c r="G211" s="32" t="s">
        <v>198</v>
      </c>
      <c r="H211" s="32" t="s">
        <v>44</v>
      </c>
      <c r="I211" s="32" t="s">
        <v>46</v>
      </c>
      <c r="J211" s="32" t="s">
        <v>149</v>
      </c>
      <c r="K211" s="32"/>
      <c r="L211" s="33" t="s">
        <v>883</v>
      </c>
      <c r="M211" s="33" t="s">
        <v>884</v>
      </c>
      <c r="N211" s="32" t="s">
        <v>979</v>
      </c>
      <c r="O211" s="32" t="s">
        <v>48</v>
      </c>
      <c r="P211" s="32" t="s">
        <v>48</v>
      </c>
      <c r="Q211" s="40" t="s">
        <v>811</v>
      </c>
      <c r="R211" s="32" t="s">
        <v>46</v>
      </c>
      <c r="S211" s="32" t="s">
        <v>779</v>
      </c>
      <c r="T211" s="32" t="s">
        <v>585</v>
      </c>
      <c r="U211" s="32"/>
    </row>
    <row r="212" spans="1:21" ht="105" x14ac:dyDescent="0.25">
      <c r="A212" s="32" t="s">
        <v>62</v>
      </c>
      <c r="B212" s="39">
        <v>211</v>
      </c>
      <c r="C212" s="32">
        <v>2024</v>
      </c>
      <c r="D212" s="43" t="s">
        <v>812</v>
      </c>
      <c r="E212" s="45" t="s">
        <v>21</v>
      </c>
      <c r="F212" s="32" t="s">
        <v>17</v>
      </c>
      <c r="G212" s="32" t="s">
        <v>198</v>
      </c>
      <c r="H212" s="32" t="s">
        <v>44</v>
      </c>
      <c r="I212" s="32" t="s">
        <v>46</v>
      </c>
      <c r="J212" s="32" t="s">
        <v>149</v>
      </c>
      <c r="K212" s="32"/>
      <c r="L212" s="33" t="s">
        <v>883</v>
      </c>
      <c r="M212" s="33" t="s">
        <v>884</v>
      </c>
      <c r="N212" s="32" t="s">
        <v>980</v>
      </c>
      <c r="O212" s="32" t="s">
        <v>48</v>
      </c>
      <c r="P212" s="32" t="s">
        <v>48</v>
      </c>
      <c r="Q212" s="40" t="s">
        <v>813</v>
      </c>
      <c r="R212" s="32" t="s">
        <v>46</v>
      </c>
      <c r="S212" s="32" t="s">
        <v>779</v>
      </c>
      <c r="T212" s="32" t="s">
        <v>814</v>
      </c>
      <c r="U212" s="32"/>
    </row>
    <row r="213" spans="1:21" ht="60" x14ac:dyDescent="0.25">
      <c r="A213" s="32" t="s">
        <v>62</v>
      </c>
      <c r="B213" s="39">
        <v>212</v>
      </c>
      <c r="C213" s="32">
        <v>2021</v>
      </c>
      <c r="D213" s="32" t="s">
        <v>815</v>
      </c>
      <c r="E213" s="32" t="s">
        <v>21</v>
      </c>
      <c r="F213" s="32" t="s">
        <v>17</v>
      </c>
      <c r="G213" s="32" t="s">
        <v>816</v>
      </c>
      <c r="H213" s="32" t="s">
        <v>46</v>
      </c>
      <c r="I213" s="32" t="s">
        <v>46</v>
      </c>
      <c r="J213" s="32" t="s">
        <v>817</v>
      </c>
      <c r="K213" s="32"/>
      <c r="L213" s="33" t="s">
        <v>881</v>
      </c>
      <c r="M213" s="33" t="s">
        <v>885</v>
      </c>
      <c r="N213" s="32" t="s">
        <v>818</v>
      </c>
      <c r="O213" s="32" t="s">
        <v>48</v>
      </c>
      <c r="P213" s="32" t="s">
        <v>48</v>
      </c>
      <c r="Q213" s="40" t="s">
        <v>819</v>
      </c>
      <c r="R213" s="32" t="s">
        <v>46</v>
      </c>
      <c r="S213" s="32"/>
      <c r="T213" s="32" t="s">
        <v>963</v>
      </c>
      <c r="U213" s="32"/>
    </row>
    <row r="214" spans="1:21" ht="30" x14ac:dyDescent="0.25">
      <c r="A214" s="32" t="s">
        <v>62</v>
      </c>
      <c r="B214" s="39">
        <v>213</v>
      </c>
      <c r="C214" s="32">
        <v>2024</v>
      </c>
      <c r="D214" s="43" t="s">
        <v>820</v>
      </c>
      <c r="E214" s="45" t="s">
        <v>18</v>
      </c>
      <c r="F214" s="32" t="s">
        <v>17</v>
      </c>
      <c r="G214" s="32" t="s">
        <v>198</v>
      </c>
      <c r="H214" s="32" t="s">
        <v>44</v>
      </c>
      <c r="I214" s="32" t="s">
        <v>46</v>
      </c>
      <c r="J214" s="32" t="s">
        <v>149</v>
      </c>
      <c r="K214" s="32"/>
      <c r="L214" s="33" t="s">
        <v>883</v>
      </c>
      <c r="M214" s="33" t="s">
        <v>884</v>
      </c>
      <c r="N214" s="32" t="s">
        <v>821</v>
      </c>
      <c r="O214" s="32" t="s">
        <v>44</v>
      </c>
      <c r="P214" s="32" t="s">
        <v>29</v>
      </c>
      <c r="Q214" s="40" t="s">
        <v>822</v>
      </c>
      <c r="R214" s="32" t="s">
        <v>44</v>
      </c>
      <c r="S214" s="32" t="s">
        <v>779</v>
      </c>
      <c r="T214" s="32" t="s">
        <v>83</v>
      </c>
      <c r="U214" s="32"/>
    </row>
    <row r="215" spans="1:21" ht="30" x14ac:dyDescent="0.25">
      <c r="A215" s="32" t="s">
        <v>62</v>
      </c>
      <c r="B215" s="39">
        <v>214</v>
      </c>
      <c r="C215" s="32">
        <v>2023</v>
      </c>
      <c r="D215" s="43" t="s">
        <v>823</v>
      </c>
      <c r="E215" s="45" t="s">
        <v>26</v>
      </c>
      <c r="F215" s="32" t="s">
        <v>824</v>
      </c>
      <c r="G215" s="32" t="s">
        <v>825</v>
      </c>
      <c r="H215" s="32" t="s">
        <v>44</v>
      </c>
      <c r="I215" s="32" t="s">
        <v>46</v>
      </c>
      <c r="J215" s="32" t="s">
        <v>96</v>
      </c>
      <c r="K215" s="32"/>
      <c r="L215" s="33" t="s">
        <v>881</v>
      </c>
      <c r="M215" s="33" t="s">
        <v>885</v>
      </c>
      <c r="N215" s="32" t="s">
        <v>975</v>
      </c>
      <c r="O215" s="32" t="s">
        <v>44</v>
      </c>
      <c r="P215" s="32" t="s">
        <v>29</v>
      </c>
      <c r="Q215" s="40"/>
      <c r="R215" s="32" t="s">
        <v>46</v>
      </c>
      <c r="S215" s="32" t="s">
        <v>826</v>
      </c>
      <c r="T215" s="32" t="s">
        <v>83</v>
      </c>
      <c r="U215" s="32"/>
    </row>
    <row r="216" spans="1:21" ht="30" x14ac:dyDescent="0.25">
      <c r="A216" s="34" t="s">
        <v>62</v>
      </c>
      <c r="B216" s="51">
        <v>219</v>
      </c>
      <c r="C216" s="34">
        <v>2019</v>
      </c>
      <c r="D216" s="34" t="s">
        <v>827</v>
      </c>
      <c r="E216" s="34" t="s">
        <v>6</v>
      </c>
      <c r="F216" s="34" t="s">
        <v>324</v>
      </c>
      <c r="G216" s="34" t="s">
        <v>220</v>
      </c>
      <c r="H216" s="34" t="s">
        <v>46</v>
      </c>
      <c r="I216" s="34" t="s">
        <v>44</v>
      </c>
      <c r="J216" s="34" t="s">
        <v>66</v>
      </c>
      <c r="K216" s="34" t="s">
        <v>66</v>
      </c>
      <c r="L216" s="33" t="s">
        <v>881</v>
      </c>
      <c r="M216" s="33" t="s">
        <v>885</v>
      </c>
      <c r="N216" s="34" t="s">
        <v>77</v>
      </c>
      <c r="O216" s="34" t="s">
        <v>68</v>
      </c>
      <c r="P216" s="34" t="s">
        <v>29</v>
      </c>
      <c r="Q216" s="52" t="s">
        <v>828</v>
      </c>
      <c r="R216" s="34" t="s">
        <v>46</v>
      </c>
      <c r="S216" s="34" t="s">
        <v>877</v>
      </c>
      <c r="T216" s="34" t="s">
        <v>233</v>
      </c>
      <c r="U216" s="34" t="s">
        <v>878</v>
      </c>
    </row>
    <row r="217" spans="1:21" ht="138.75" customHeight="1" x14ac:dyDescent="0.25">
      <c r="A217" s="35" t="s">
        <v>62</v>
      </c>
      <c r="B217" s="53">
        <v>220</v>
      </c>
      <c r="C217" s="35">
        <v>2024</v>
      </c>
      <c r="D217" s="35" t="s">
        <v>829</v>
      </c>
      <c r="E217" s="35" t="s">
        <v>7</v>
      </c>
      <c r="F217" s="35" t="s">
        <v>433</v>
      </c>
      <c r="G217" s="35" t="s">
        <v>198</v>
      </c>
      <c r="H217" s="35" t="s">
        <v>44</v>
      </c>
      <c r="I217" s="35" t="s">
        <v>46</v>
      </c>
      <c r="J217" s="34" t="s">
        <v>149</v>
      </c>
      <c r="K217" s="54"/>
      <c r="L217" s="55" t="s">
        <v>883</v>
      </c>
      <c r="M217" s="56" t="s">
        <v>884</v>
      </c>
      <c r="N217" s="35" t="s">
        <v>830</v>
      </c>
      <c r="O217" s="35" t="s">
        <v>68</v>
      </c>
      <c r="P217" s="35" t="s">
        <v>29</v>
      </c>
      <c r="Q217" s="57" t="s">
        <v>831</v>
      </c>
      <c r="R217" s="35" t="s">
        <v>46</v>
      </c>
      <c r="S217" s="35"/>
      <c r="T217" s="35" t="s">
        <v>132</v>
      </c>
      <c r="U217" s="35" t="s">
        <v>862</v>
      </c>
    </row>
    <row r="218" spans="1:21" ht="15" customHeight="1" x14ac:dyDescent="0.25">
      <c r="A218" s="35" t="s">
        <v>62</v>
      </c>
      <c r="B218" s="53">
        <v>221</v>
      </c>
      <c r="C218" s="35">
        <v>2020</v>
      </c>
      <c r="D218" s="35" t="s">
        <v>832</v>
      </c>
      <c r="E218" s="35" t="s">
        <v>40</v>
      </c>
      <c r="F218" s="35" t="s">
        <v>833</v>
      </c>
      <c r="G218" s="35" t="s">
        <v>147</v>
      </c>
      <c r="H218" s="35" t="s">
        <v>46</v>
      </c>
      <c r="I218" s="58" t="s">
        <v>44</v>
      </c>
      <c r="J218" s="32" t="s">
        <v>149</v>
      </c>
      <c r="K218" s="32" t="s">
        <v>148</v>
      </c>
      <c r="L218" s="33" t="s">
        <v>883</v>
      </c>
      <c r="M218" s="33"/>
      <c r="N218" s="32" t="s">
        <v>77</v>
      </c>
      <c r="O218" s="32" t="s">
        <v>68</v>
      </c>
      <c r="P218" s="32" t="s">
        <v>29</v>
      </c>
      <c r="Q218" s="57" t="s">
        <v>834</v>
      </c>
      <c r="R218" s="35" t="s">
        <v>46</v>
      </c>
      <c r="S218" s="35"/>
      <c r="T218" s="35" t="s">
        <v>83</v>
      </c>
      <c r="U218" s="35" t="s">
        <v>83</v>
      </c>
    </row>
    <row r="219" spans="1:21" ht="15" customHeight="1" x14ac:dyDescent="0.25">
      <c r="A219" s="35" t="s">
        <v>62</v>
      </c>
      <c r="B219" s="53">
        <v>222</v>
      </c>
      <c r="C219" s="35">
        <v>2015</v>
      </c>
      <c r="D219" s="35" t="s">
        <v>835</v>
      </c>
      <c r="E219" s="34" t="s">
        <v>37</v>
      </c>
      <c r="F219" s="34" t="s">
        <v>739</v>
      </c>
      <c r="G219" s="59" t="s">
        <v>740</v>
      </c>
      <c r="H219" s="60" t="s">
        <v>46</v>
      </c>
      <c r="I219" s="58" t="s">
        <v>44</v>
      </c>
      <c r="J219" s="32">
        <v>100</v>
      </c>
      <c r="K219" s="32"/>
      <c r="L219" s="33" t="s">
        <v>881</v>
      </c>
      <c r="M219" s="33" t="s">
        <v>885</v>
      </c>
      <c r="N219" s="32" t="s">
        <v>838</v>
      </c>
      <c r="O219" s="32" t="s">
        <v>48</v>
      </c>
      <c r="P219" s="32" t="s">
        <v>48</v>
      </c>
      <c r="Q219" s="57" t="s">
        <v>836</v>
      </c>
      <c r="R219" s="35" t="s">
        <v>46</v>
      </c>
      <c r="S219" s="35"/>
      <c r="T219" s="61" t="s">
        <v>83</v>
      </c>
      <c r="U219" s="35"/>
    </row>
    <row r="220" spans="1:21" ht="15" customHeight="1" x14ac:dyDescent="0.25">
      <c r="A220" s="54" t="s">
        <v>62</v>
      </c>
      <c r="B220" s="62">
        <v>223</v>
      </c>
      <c r="C220" s="54">
        <v>2025</v>
      </c>
      <c r="D220" s="63" t="s">
        <v>899</v>
      </c>
      <c r="E220" s="32" t="s">
        <v>12</v>
      </c>
      <c r="F220" s="32" t="s">
        <v>902</v>
      </c>
      <c r="G220" s="32" t="s">
        <v>134</v>
      </c>
      <c r="H220" s="64" t="s">
        <v>44</v>
      </c>
      <c r="I220" s="63" t="s">
        <v>46</v>
      </c>
      <c r="J220" s="32" t="s">
        <v>149</v>
      </c>
      <c r="K220" s="32"/>
      <c r="L220" s="33" t="s">
        <v>883</v>
      </c>
      <c r="M220" s="33" t="s">
        <v>884</v>
      </c>
      <c r="N220" s="34" t="s">
        <v>77</v>
      </c>
      <c r="O220" s="34" t="s">
        <v>68</v>
      </c>
      <c r="P220" s="34" t="s">
        <v>29</v>
      </c>
      <c r="Q220" s="65" t="s">
        <v>905</v>
      </c>
      <c r="R220" s="54" t="s">
        <v>46</v>
      </c>
      <c r="S220" s="63"/>
      <c r="T220" s="32" t="s">
        <v>264</v>
      </c>
      <c r="U220" s="64"/>
    </row>
    <row r="221" spans="1:21" ht="15" customHeight="1" x14ac:dyDescent="0.25">
      <c r="A221" s="54" t="s">
        <v>62</v>
      </c>
      <c r="B221" s="62">
        <v>224</v>
      </c>
      <c r="C221" s="54">
        <v>2025</v>
      </c>
      <c r="D221" s="63" t="s">
        <v>900</v>
      </c>
      <c r="E221" s="32" t="s">
        <v>12</v>
      </c>
      <c r="F221" s="32" t="s">
        <v>903</v>
      </c>
      <c r="G221" s="32" t="s">
        <v>134</v>
      </c>
      <c r="H221" s="64" t="s">
        <v>44</v>
      </c>
      <c r="I221" s="63" t="s">
        <v>46</v>
      </c>
      <c r="J221" s="32" t="s">
        <v>149</v>
      </c>
      <c r="K221" s="32"/>
      <c r="L221" s="33" t="s">
        <v>883</v>
      </c>
      <c r="M221" s="33" t="s">
        <v>884</v>
      </c>
      <c r="N221" s="34" t="s">
        <v>77</v>
      </c>
      <c r="O221" s="34" t="s">
        <v>68</v>
      </c>
      <c r="P221" s="34" t="s">
        <v>29</v>
      </c>
      <c r="Q221" s="65" t="s">
        <v>906</v>
      </c>
      <c r="R221" s="54" t="s">
        <v>46</v>
      </c>
      <c r="S221" s="63"/>
      <c r="T221" s="32" t="s">
        <v>264</v>
      </c>
      <c r="U221" s="64"/>
    </row>
    <row r="222" spans="1:21" ht="15" customHeight="1" x14ac:dyDescent="0.25">
      <c r="A222" s="54" t="s">
        <v>62</v>
      </c>
      <c r="B222" s="62">
        <v>225</v>
      </c>
      <c r="C222" s="54">
        <v>2025</v>
      </c>
      <c r="D222" s="63" t="s">
        <v>901</v>
      </c>
      <c r="E222" s="32" t="s">
        <v>12</v>
      </c>
      <c r="F222" s="32" t="s">
        <v>904</v>
      </c>
      <c r="G222" s="32" t="s">
        <v>134</v>
      </c>
      <c r="H222" s="64" t="s">
        <v>44</v>
      </c>
      <c r="I222" s="63" t="s">
        <v>46</v>
      </c>
      <c r="J222" s="32" t="s">
        <v>149</v>
      </c>
      <c r="K222" s="32"/>
      <c r="L222" s="33" t="s">
        <v>883</v>
      </c>
      <c r="M222" s="33" t="s">
        <v>884</v>
      </c>
      <c r="N222" s="34" t="s">
        <v>77</v>
      </c>
      <c r="O222" s="34" t="s">
        <v>68</v>
      </c>
      <c r="P222" s="34" t="s">
        <v>29</v>
      </c>
      <c r="Q222" s="65" t="s">
        <v>905</v>
      </c>
      <c r="R222" s="54" t="s">
        <v>46</v>
      </c>
      <c r="S222" s="63"/>
      <c r="T222" s="32" t="s">
        <v>264</v>
      </c>
      <c r="U222" s="64"/>
    </row>
  </sheetData>
  <sheetProtection sheet="1" objects="1" autoFilter="0"/>
  <phoneticPr fontId="7" type="noConversion"/>
  <hyperlinks>
    <hyperlink ref="Q9" r:id="rId1" xr:uid="{410C9C7F-3B2C-4011-A740-B18E8A640363}"/>
    <hyperlink ref="Q5" r:id="rId2" xr:uid="{221E0063-659E-4BA9-AD2B-4A0CA81930CE}"/>
    <hyperlink ref="Q14" r:id="rId3" xr:uid="{540559DF-326A-491F-9EBA-83450B4C093E}"/>
    <hyperlink ref="Q10" r:id="rId4" xr:uid="{6C5FA72E-4451-4048-A1DE-24D75638B4FF}"/>
    <hyperlink ref="Q44" r:id="rId5" xr:uid="{15F78B22-44F7-49F0-8695-6E2607C93B32}"/>
    <hyperlink ref="Q43" r:id="rId6" xr:uid="{15D5F633-7606-405D-8F50-85B1BF02D527}"/>
    <hyperlink ref="Q186" r:id="rId7" display="https://store-74757430ww.mybigcommerce.com/content/mas_assets/media/pdf_msds/Honey-bunny-MSDS.pdf" xr:uid="{2DE323CA-8815-41E2-9CD5-4D9232373972}"/>
    <hyperlink ref="Q165" r:id="rId8" xr:uid="{2DB9C551-8385-4FDB-B5C7-32ED7CCF1F92}"/>
    <hyperlink ref="Q172" r:id="rId9" xr:uid="{1C2136F6-48DF-4580-9242-D57A49D7EEA3}"/>
    <hyperlink ref="Q164" r:id="rId10" xr:uid="{3F33325E-CD8C-40CF-982D-1CF9CFD2D277}"/>
    <hyperlink ref="Q163" r:id="rId11" xr:uid="{59035D54-353F-43FF-910B-3C66A1241BE5}"/>
    <hyperlink ref="Q118" r:id="rId12" xr:uid="{46BD9785-37FC-4F93-97AD-2763A612AC6E}"/>
    <hyperlink ref="Q77" r:id="rId13" xr:uid="{48DF42A6-51ED-45FF-A895-BB8A868BBDE4}"/>
    <hyperlink ref="Q120" r:id="rId14" xr:uid="{3769231F-A98C-4954-A8DE-3686163465AE}"/>
    <hyperlink ref="Q121" r:id="rId15" xr:uid="{89990DE5-986A-44F5-A0FF-73865722C789}"/>
    <hyperlink ref="Q189" r:id="rId16" location="undefined" xr:uid="{5FA9E83D-3850-47DD-8C96-0E938219DCE4}"/>
    <hyperlink ref="Q73" r:id="rId17" xr:uid="{E39EF77C-322C-46B3-A1CF-9943E68EF026}"/>
    <hyperlink ref="Q63" r:id="rId18" xr:uid="{8655396A-FDCA-41BD-A935-6280A9022C0A}"/>
    <hyperlink ref="Q61" r:id="rId19" xr:uid="{C23DDC45-DF3C-4CA3-8469-B2F42D2F194D}"/>
    <hyperlink ref="Q60" r:id="rId20" xr:uid="{568487E1-B8AD-47F4-9B2A-9A1831E14823}"/>
    <hyperlink ref="Q59" r:id="rId21" xr:uid="{05076D08-60EB-406A-B1DF-F5D2F321AAA8}"/>
    <hyperlink ref="Q149" r:id="rId22" xr:uid="{B586F586-CFF1-4492-9AB4-24D324107229}"/>
    <hyperlink ref="Q152" r:id="rId23" xr:uid="{D2A6B068-4193-454F-AD70-791EA524B063}"/>
    <hyperlink ref="Q90" r:id="rId24" xr:uid="{1597EFE9-9670-44DA-BAE6-446413B7E1E0}"/>
    <hyperlink ref="Q213" r:id="rId25" xr:uid="{3B3B6996-61F3-4EC9-AFA1-6DA67009754B}"/>
    <hyperlink ref="Q135" r:id="rId26" xr:uid="{AEB47966-1FBE-4FF4-9346-7A086BC81AE9}"/>
    <hyperlink ref="Q133" r:id="rId27" xr:uid="{EB5C7649-F652-4C94-9224-A105BDB5EF77}"/>
    <hyperlink ref="Q128" r:id="rId28" xr:uid="{50ACAF31-D9DB-4465-8203-866E665494A9}"/>
    <hyperlink ref="Q127" r:id="rId29" xr:uid="{94FDC948-2CC4-4BFF-AD92-76532FE22A76}"/>
    <hyperlink ref="Q131" r:id="rId30" xr:uid="{6E6DA1BB-A461-4E97-A89D-FBFD0E645752}"/>
    <hyperlink ref="Q132" r:id="rId31" xr:uid="{22B0AF98-CE46-440C-9BA3-3B6A34060221}"/>
    <hyperlink ref="Q134" r:id="rId32" xr:uid="{DD2AF9BD-6E0D-4DA7-97D7-F5B49DF88DD9}"/>
    <hyperlink ref="Q130" r:id="rId33" xr:uid="{D9E9DBF1-F630-401A-B04B-BDE364286A69}"/>
    <hyperlink ref="Q89" r:id="rId34" xr:uid="{43C257E7-116B-4300-B554-47F707413A51}"/>
    <hyperlink ref="Q212" r:id="rId35" xr:uid="{A573C3B9-92DE-4493-9E4B-3DD8B91CF951}"/>
    <hyperlink ref="Q211" r:id="rId36" xr:uid="{F6919A40-B6C4-4D62-9C0B-78763413DA30}"/>
    <hyperlink ref="Q210" r:id="rId37" xr:uid="{395BEA09-94BD-4516-AC24-B7205FD91D6C}"/>
    <hyperlink ref="Q88" r:id="rId38" xr:uid="{66F2B12C-9594-4D8C-BE1E-42FE3130C6C5}"/>
    <hyperlink ref="Q209" r:id="rId39" xr:uid="{0597F894-0E9F-419C-A42B-D508EBAECE3E}"/>
    <hyperlink ref="Q208" r:id="rId40" xr:uid="{C49B8CF9-0D23-414F-9056-3864D9F040D9}"/>
    <hyperlink ref="Q207" r:id="rId41" xr:uid="{9138C995-9AE3-474D-9ED6-5B8E987D5AE9}"/>
    <hyperlink ref="Q87" r:id="rId42" xr:uid="{777394AA-9316-4499-8C1C-66961F195D87}"/>
    <hyperlink ref="Q204" r:id="rId43" xr:uid="{017B64B1-77C7-40C0-B498-E5DEAB12A314}"/>
    <hyperlink ref="Q205" r:id="rId44" xr:uid="{FED73678-BD6A-4F4A-B1AE-5877BCDC6B75}"/>
    <hyperlink ref="Q206" r:id="rId45" xr:uid="{6FAEC586-AE99-4FE7-A74F-B407E44325FF}"/>
    <hyperlink ref="Q203" r:id="rId46" xr:uid="{2BAEC9EB-13DC-47F9-ABD7-B2A35DB6D296}"/>
    <hyperlink ref="Q129" r:id="rId47" xr:uid="{C7871FAA-00FB-4615-BE65-B58F02161FB6}"/>
    <hyperlink ref="Q86" r:id="rId48" xr:uid="{E59C60EE-D1A9-44F1-BDBA-3D5FD7F1E667}"/>
    <hyperlink ref="Q85" r:id="rId49" xr:uid="{11DD8F6C-3672-435D-824A-644D03AD9436}"/>
    <hyperlink ref="Q126" r:id="rId50" xr:uid="{1C511057-6039-42D2-B97A-14D993627DB1}"/>
    <hyperlink ref="Q202" r:id="rId51" xr:uid="{816517AE-0D60-442A-9A09-3E7A3737A168}"/>
    <hyperlink ref="Q82" r:id="rId52" xr:uid="{A16AE433-6454-4192-BC0B-D9F737841E9F}"/>
    <hyperlink ref="Q146" r:id="rId53" xr:uid="{DE391C1D-2929-470A-AEF8-C3E64E851A03}"/>
    <hyperlink ref="Q145" r:id="rId54" xr:uid="{0F75C2D9-5039-4E13-B9FF-EA966A7C37E6}"/>
    <hyperlink ref="Q144" r:id="rId55" xr:uid="{D315CF1F-892D-486F-A7FD-B17A550F6A65}"/>
    <hyperlink ref="Q143" r:id="rId56" xr:uid="{4FF9B484-1E4C-4E8D-A61E-B296A7531EF4}"/>
    <hyperlink ref="Q214" r:id="rId57" xr:uid="{179AF75A-7723-40D5-863B-5B6EDCBB0F5E}"/>
    <hyperlink ref="Q125" r:id="rId58" xr:uid="{4B22E439-288F-4462-BF10-9BCB6A7ADAD1}"/>
    <hyperlink ref="Q142" r:id="rId59" xr:uid="{ECE2A4D3-FB43-4D10-AD5F-C758C141869A}"/>
    <hyperlink ref="Q141" r:id="rId60" xr:uid="{AB55F799-95AC-4E5C-A8A7-8F26CAC72B03}"/>
    <hyperlink ref="Q139" r:id="rId61" xr:uid="{15F05FE1-62D5-4DAC-AFB4-C14F8E036272}"/>
    <hyperlink ref="Q123" r:id="rId62" xr:uid="{52713C6B-DF24-484E-BA1F-09B70E19610F}"/>
    <hyperlink ref="Q124" r:id="rId63" xr:uid="{6ABD532C-58BF-4A9A-8748-9259C79C0656}"/>
    <hyperlink ref="Q140" r:id="rId64" xr:uid="{B5A420FF-C70D-44E7-AE0D-A1B8CE51D106}"/>
    <hyperlink ref="Q81" r:id="rId65" xr:uid="{DAB9482C-A11F-4B53-8D16-E8CC1A22BDBE}"/>
    <hyperlink ref="Q80" r:id="rId66" xr:uid="{7C537309-C7D2-43EB-9CE4-EEEE0E9E891C}"/>
    <hyperlink ref="Q138" r:id="rId67" xr:uid="{984A836C-28F2-468D-9F3A-13E155B22CA1}"/>
    <hyperlink ref="Q137" r:id="rId68" xr:uid="{D1FAF63C-4E65-452A-9FA5-CDAE354C57F1}"/>
    <hyperlink ref="Q136" r:id="rId69" xr:uid="{DD3472CA-FAD0-4ED3-A41C-C1BEAAB71D6C}"/>
    <hyperlink ref="Q151" r:id="rId70" xr:uid="{F513C9E8-A930-4BF8-BA60-1A51C27D8CC5}"/>
    <hyperlink ref="Q71" r:id="rId71" xr:uid="{83229485-07F2-4C8C-A774-AD58C9AC93BC}"/>
    <hyperlink ref="Q72" r:id="rId72" xr:uid="{AB9AC228-5E62-4832-A7BB-49D38D8F4078}"/>
    <hyperlink ref="Q39" r:id="rId73" xr:uid="{DCDCE900-312C-4A3F-8E01-8D4F01B04298}"/>
    <hyperlink ref="Q13" r:id="rId74" xr:uid="{B1DDB4F5-E174-4920-8A96-646A9A8C8287}"/>
    <hyperlink ref="Q18" r:id="rId75" xr:uid="{9F6D2D5A-5BFC-42E4-87B7-76D1ECCED1AD}"/>
    <hyperlink ref="Q154" r:id="rId76" xr:uid="{B43800AB-5774-4A5A-A7D5-BC0FCDAADAB2}"/>
    <hyperlink ref="Q83" r:id="rId77" xr:uid="{DAB0E196-351F-4CAF-A982-6357234EB3A6}"/>
    <hyperlink ref="Q148" r:id="rId78" xr:uid="{46794FF5-4110-46DC-BCC2-170D40599428}"/>
    <hyperlink ref="Q47" r:id="rId79" xr:uid="{B4E61CF4-58C7-4EFA-95F5-D39E0DCB9F0D}"/>
    <hyperlink ref="Q48" r:id="rId80" xr:uid="{D6A9FB63-8FBC-43BC-8D22-2951AB757630}"/>
    <hyperlink ref="Q96" r:id="rId81" xr:uid="{9D99AF94-86E4-48F1-9E08-D84828BFD6ED}"/>
    <hyperlink ref="Q95" r:id="rId82" xr:uid="{8635ED27-3905-4DC6-99C3-784D8ED613E8}"/>
    <hyperlink ref="Q50" r:id="rId83" xr:uid="{3229F863-D069-4C85-B3AA-E497AAB7DDAD}"/>
    <hyperlink ref="Q49" r:id="rId84" xr:uid="{A1831D4E-88B3-4804-A509-B80030AAE9E5}"/>
    <hyperlink ref="Q51" r:id="rId85" xr:uid="{3E86A395-68DA-4333-A92B-F10D1E269352}"/>
    <hyperlink ref="Q52" r:id="rId86" xr:uid="{71604A5B-D6F9-4168-BA00-1F4F4BB4558E}"/>
    <hyperlink ref="Q53" r:id="rId87" xr:uid="{71C70F3F-822A-4F50-A728-6DACA80FE352}"/>
    <hyperlink ref="Q97" r:id="rId88" xr:uid="{50A459AB-39D3-44B3-96A2-B25EF31A8806}"/>
    <hyperlink ref="Q55" r:id="rId89" xr:uid="{3C1F9D9A-E21F-4819-805B-49ABB25C499F}"/>
    <hyperlink ref="Q183" r:id="rId90" xr:uid="{426589A4-83A0-47C7-837E-743645EA2282}"/>
    <hyperlink ref="Q20" r:id="rId91" xr:uid="{9822D4E3-FD32-4774-84B0-A808C4BAADBB}"/>
    <hyperlink ref="Q19" r:id="rId92" xr:uid="{9B6BA8DB-EEB9-4EEA-8A85-E0A0D56108E4}"/>
    <hyperlink ref="Q22" r:id="rId93" xr:uid="{ACD274CE-D33F-4BD0-8A7B-22ADB71C76FD}"/>
    <hyperlink ref="Q21" r:id="rId94" xr:uid="{0B7677DE-D129-4DFF-A216-5FF61B507262}"/>
    <hyperlink ref="Q23" r:id="rId95" xr:uid="{6BB6B726-DD90-45E5-9A77-93722E636396}"/>
    <hyperlink ref="Q24" r:id="rId96" xr:uid="{F64817F2-BEC0-47B1-828D-801355FCAAF2}"/>
    <hyperlink ref="Q27" r:id="rId97" xr:uid="{7B0DD0F3-E6BE-4A07-AB65-859643F44F8B}"/>
    <hyperlink ref="Q25" r:id="rId98" xr:uid="{F8826894-8C66-4899-BF6F-7C632D399E89}"/>
    <hyperlink ref="Q26" r:id="rId99" xr:uid="{32A4537A-C580-4609-B1BC-1F92C5E0E882}"/>
    <hyperlink ref="Q15" r:id="rId100" xr:uid="{2F9EBDDD-2C3A-4532-9045-98FFE8FF9F5D}"/>
    <hyperlink ref="Q3" r:id="rId101" xr:uid="{D913D540-A8CF-4210-8C8F-94ECF61E4E05}"/>
    <hyperlink ref="Q6" r:id="rId102" xr:uid="{3A87ECDA-54AC-4EE6-9982-58C9A20E228E}"/>
    <hyperlink ref="Q7" r:id="rId103" xr:uid="{2DD501A5-A0B5-4886-87D9-F0DF75E5018A}"/>
    <hyperlink ref="Q201" r:id="rId104" xr:uid="{0A587AFF-7763-4B81-BF01-D18A5ACEA785}"/>
    <hyperlink ref="Q193" r:id="rId105" xr:uid="{0406BC1B-B435-46C0-985B-4E71F676E1C0}"/>
    <hyperlink ref="Q157" r:id="rId106" xr:uid="{A79434DC-1DEE-4776-92EE-41A039D2F221}"/>
    <hyperlink ref="Q105" r:id="rId107" xr:uid="{11CB6710-4076-4E77-90D0-2CA00C23C16A}"/>
    <hyperlink ref="Q68" r:id="rId108" xr:uid="{1D326341-0CB7-417B-841E-63479AEBEAFB}"/>
    <hyperlink ref="Q100" r:id="rId109" xr:uid="{FA790C82-E074-4F62-9269-FCCAEE943E1E}"/>
    <hyperlink ref="Q79" r:id="rId110" xr:uid="{F76E7C23-A423-44B7-A0D9-28EA6B40503B}"/>
    <hyperlink ref="Q101" r:id="rId111" xr:uid="{CD5338E2-0330-4EC5-A065-D1F8A3B62895}"/>
    <hyperlink ref="Q99" r:id="rId112" xr:uid="{9285AF3E-7D69-42C6-ABD4-B7B7F2B72A55}"/>
    <hyperlink ref="Q116" r:id="rId113" xr:uid="{E0BCDF98-7B0C-43C1-859B-AA150013B81D}"/>
    <hyperlink ref="Q17" r:id="rId114" xr:uid="{7632103E-4EE0-41CC-B6D5-B32295FE852A}"/>
    <hyperlink ref="Q42" r:id="rId115" xr:uid="{1910DBDF-B9CD-42AE-9198-1F1B3D76C5F6}"/>
    <hyperlink ref="Q41" r:id="rId116" xr:uid="{F4433B1A-67A7-4D1E-8CD2-1D3C18D24D8C}"/>
    <hyperlink ref="Q93" r:id="rId117" xr:uid="{73301DDE-CF92-4133-802C-975340C87DA3}"/>
    <hyperlink ref="Q45" r:id="rId118" xr:uid="{2E1D9EA0-2C11-4A6A-8A29-AB8F2F396CED}"/>
    <hyperlink ref="Q46" r:id="rId119" location="tab-wcpoa_product_tab" xr:uid="{57FC47A9-AB17-4307-97A5-21F5EF686C52}"/>
    <hyperlink ref="Q166" r:id="rId120" xr:uid="{26DF1375-1E5C-4013-BC8B-D8E041062D28}"/>
    <hyperlink ref="Q167" r:id="rId121" xr:uid="{5F3AA88E-A164-44E0-AA0A-6DA538DE63BB}"/>
    <hyperlink ref="Q192" r:id="rId122" xr:uid="{8C13505A-D081-456C-8CE1-5DB479C7F399}"/>
    <hyperlink ref="Q173" r:id="rId123" xr:uid="{68F0E4C1-D11F-4D9B-8E2E-AF6E1FE5A4D8}"/>
    <hyperlink ref="Q180" r:id="rId124" xr:uid="{E5D48ACA-122B-4211-9B92-1120D053FA4A}"/>
    <hyperlink ref="Q181" r:id="rId125" xr:uid="{6BB68E65-0C6D-44AC-A028-A4A13707949D}"/>
    <hyperlink ref="Q174" r:id="rId126" xr:uid="{596C5090-7D9C-4186-923B-B4953C98C27F}"/>
    <hyperlink ref="Q178" r:id="rId127" xr:uid="{0425D105-15AA-4C7F-AE48-0D7CAB9B40C5}"/>
    <hyperlink ref="Q62" r:id="rId128" xr:uid="{A6903E89-2785-4E3E-A777-685584DD38AF}"/>
    <hyperlink ref="Q197" r:id="rId129" xr:uid="{44C4670F-3EF0-4AFD-90D2-DA74D9EB41C4}"/>
    <hyperlink ref="Q199" r:id="rId130" xr:uid="{AFB19ECA-4D93-4E4B-9C06-539D4EAF7C6A}"/>
    <hyperlink ref="Q200" r:id="rId131" xr:uid="{1F1AE0D0-5487-4BA1-AA1F-C7CA5F13D513}"/>
    <hyperlink ref="Q198" r:id="rId132" xr:uid="{84797962-A040-400D-9CA4-D2747C3CB092}"/>
    <hyperlink ref="Q2" r:id="rId133" xr:uid="{0E61863A-27E0-4B94-82E5-FEC1A729800D}"/>
    <hyperlink ref="Q8" r:id="rId134" xr:uid="{420C1AA1-8C2B-4403-8CBF-6AEA23FBB523}"/>
    <hyperlink ref="Q16" r:id="rId135" location="packaging-variations_x000a_" xr:uid="{8D7B146D-AFF2-41C0-8D14-0195FEDEE79F}"/>
    <hyperlink ref="Q31" r:id="rId136" xr:uid="{E148E26E-0B76-4EC8-B8ED-13E29C6EA65E}"/>
    <hyperlink ref="Q30" r:id="rId137" xr:uid="{46005B23-5AB1-46B2-ACF2-0DC7A4CFB0E1}"/>
    <hyperlink ref="Q54" r:id="rId138" xr:uid="{59638B4D-9DC6-40FF-939C-E370B4C66F68}"/>
    <hyperlink ref="Q56" r:id="rId139" xr:uid="{614D0BAB-14B1-420A-BAA7-58897F705F7D}"/>
    <hyperlink ref="Q58" r:id="rId140" xr:uid="{44B7AA46-8DC5-472B-8370-D2F060DCC67D}"/>
    <hyperlink ref="Q91" r:id="rId141" xr:uid="{FF76394F-1281-4A5E-B060-143AA198139A}"/>
    <hyperlink ref="Q102" r:id="rId142" xr:uid="{4ECFDD05-C7B7-4616-B172-4D425343A7B0}"/>
    <hyperlink ref="Q147" r:id="rId143" xr:uid="{390C09A1-56F4-45F8-A252-ED326C199BD5}"/>
    <hyperlink ref="Q188" r:id="rId144" xr:uid="{5AF46843-C631-4B3D-B91B-3912A0233699}"/>
    <hyperlink ref="Q219" r:id="rId145" xr:uid="{09368E24-F757-4587-81A9-F746A34DEDFF}"/>
    <hyperlink ref="Q217" r:id="rId146" xr:uid="{B9DECCC1-68F4-4DEC-901D-995710E82C23}"/>
    <hyperlink ref="Q218" r:id="rId147" xr:uid="{A2C03CDE-00A3-4F9A-8310-FF79A06C72FA}"/>
    <hyperlink ref="Q216" r:id="rId148" xr:uid="{A0B3F8E2-5507-4BD3-8315-A1454631452C}"/>
    <hyperlink ref="Q171" r:id="rId149" xr:uid="{D52AF2C3-64E3-4283-9A38-BF55BE311EC5}"/>
    <hyperlink ref="Q222" r:id="rId150" xr:uid="{6AE0154F-C92F-4330-9DE9-FE8A84B89CF3}"/>
    <hyperlink ref="Q221" r:id="rId151" xr:uid="{D7674632-A3BE-40A3-BBF9-8DAFB61561A4}"/>
    <hyperlink ref="Q220" r:id="rId152" xr:uid="{7F87DEC7-32A3-4139-BE7E-C6EE7B0E390A}"/>
    <hyperlink ref="Q37" r:id="rId153" xr:uid="{1FFDF2ED-9E47-4C19-905E-F03011115F95}"/>
    <hyperlink ref="Q40" r:id="rId154" xr:uid="{9F76CDA9-8A82-4E75-97C4-89B143E4B028}"/>
    <hyperlink ref="Q76" r:id="rId155" xr:uid="{FB2D3B01-79F8-41E0-9CDE-65403F4442A7}"/>
    <hyperlink ref="Q109" r:id="rId156" xr:uid="{017A294D-A09E-49FA-87F9-EE8511C1FBD6}"/>
    <hyperlink ref="Q110" r:id="rId157" xr:uid="{26B0F9CD-A24F-4434-866B-48838C46FA60}"/>
    <hyperlink ref="Q111" r:id="rId158" xr:uid="{C9657D81-2B55-4C27-9504-EA622C934DDF}"/>
  </hyperlinks>
  <pageMargins left="0.7" right="0.7" top="0.75" bottom="0.75" header="0.3" footer="0.3"/>
  <pageSetup orientation="portrait" r:id="rId159"/>
  <tableParts count="1">
    <tablePart r:id="rId160"/>
  </tableParts>
  <extLst>
    <ext xmlns:x14="http://schemas.microsoft.com/office/spreadsheetml/2009/9/main" uri="{CCE6A557-97BC-4b89-ADB6-D9C93CAAB3DF}">
      <x14:dataValidations xmlns:xm="http://schemas.microsoft.com/office/excel/2006/main" count="2">
        <x14:dataValidation type="list" allowBlank="1" showInputMessage="1" showErrorMessage="1" xr:uid="{521F0B99-81C9-4BDF-A4D7-209E6F263C44}">
          <x14:formula1>
            <xm:f>'Drop-down list'!$B$3:$B$31</xm:f>
          </x14:formula1>
          <xm:sqref>E2:E215 E219:E222</xm:sqref>
        </x14:dataValidation>
        <x14:dataValidation type="list" allowBlank="1" showInputMessage="1" showErrorMessage="1" xr:uid="{83FE8E7E-94D3-45D8-84F7-C23304177C54}">
          <x14:formula1>
            <xm:f>'Drop-down list'!$F$3:$F$10</xm:f>
          </x14:formula1>
          <xm:sqref>M2:M222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3339A-BE98-41AF-9A99-862F89909D31}">
  <sheetPr>
    <tabColor theme="1"/>
  </sheetPr>
  <dimension ref="B2:F31"/>
  <sheetViews>
    <sheetView workbookViewId="0">
      <selection activeCell="D15" sqref="D15"/>
    </sheetView>
  </sheetViews>
  <sheetFormatPr defaultRowHeight="15" x14ac:dyDescent="0.25"/>
  <cols>
    <col min="2" max="2" width="57.85546875" customWidth="1"/>
    <col min="5" max="5" width="15.28515625" customWidth="1"/>
    <col min="6" max="6" width="83.140625" customWidth="1"/>
  </cols>
  <sheetData>
    <row r="2" spans="2:6" x14ac:dyDescent="0.25">
      <c r="B2" s="2" t="s">
        <v>837</v>
      </c>
      <c r="E2" s="9" t="s">
        <v>880</v>
      </c>
      <c r="F2" s="9" t="s">
        <v>890</v>
      </c>
    </row>
    <row r="3" spans="2:6" x14ac:dyDescent="0.25">
      <c r="B3" s="1" t="s">
        <v>4</v>
      </c>
      <c r="E3" s="1" t="s">
        <v>881</v>
      </c>
      <c r="F3" s="1" t="s">
        <v>885</v>
      </c>
    </row>
    <row r="4" spans="2:6" x14ac:dyDescent="0.25">
      <c r="B4" s="1" t="s">
        <v>6</v>
      </c>
      <c r="E4" s="1" t="s">
        <v>882</v>
      </c>
      <c r="F4" s="1" t="s">
        <v>886</v>
      </c>
    </row>
    <row r="5" spans="2:6" x14ac:dyDescent="0.25">
      <c r="B5" s="1" t="s">
        <v>7</v>
      </c>
      <c r="E5" s="1" t="s">
        <v>882</v>
      </c>
      <c r="F5" s="1" t="s">
        <v>887</v>
      </c>
    </row>
    <row r="6" spans="2:6" x14ac:dyDescent="0.25">
      <c r="B6" s="1" t="s">
        <v>9</v>
      </c>
      <c r="E6" s="1" t="s">
        <v>883</v>
      </c>
      <c r="F6" s="1" t="s">
        <v>888</v>
      </c>
    </row>
    <row r="7" spans="2:6" x14ac:dyDescent="0.25">
      <c r="B7" s="1" t="s">
        <v>10</v>
      </c>
      <c r="E7" s="1" t="s">
        <v>883</v>
      </c>
      <c r="F7" s="1" t="s">
        <v>884</v>
      </c>
    </row>
    <row r="8" spans="2:6" x14ac:dyDescent="0.25">
      <c r="B8" s="1" t="s">
        <v>11</v>
      </c>
      <c r="E8" s="1" t="s">
        <v>29</v>
      </c>
      <c r="F8" s="1" t="s">
        <v>889</v>
      </c>
    </row>
    <row r="9" spans="2:6" x14ac:dyDescent="0.25">
      <c r="B9" s="1" t="s">
        <v>12</v>
      </c>
    </row>
    <row r="10" spans="2:6" x14ac:dyDescent="0.25">
      <c r="B10" s="1" t="s">
        <v>13</v>
      </c>
    </row>
    <row r="11" spans="2:6" x14ac:dyDescent="0.25">
      <c r="B11" s="1" t="s">
        <v>14</v>
      </c>
    </row>
    <row r="12" spans="2:6" x14ac:dyDescent="0.25">
      <c r="B12" s="1" t="s">
        <v>15</v>
      </c>
    </row>
    <row r="13" spans="2:6" x14ac:dyDescent="0.25">
      <c r="B13" s="1" t="s">
        <v>16</v>
      </c>
    </row>
    <row r="14" spans="2:6" x14ac:dyDescent="0.25">
      <c r="B14" s="1" t="s">
        <v>18</v>
      </c>
    </row>
    <row r="15" spans="2:6" x14ac:dyDescent="0.25">
      <c r="B15" s="1" t="s">
        <v>19</v>
      </c>
    </row>
    <row r="16" spans="2:6" x14ac:dyDescent="0.25">
      <c r="B16" s="1" t="s">
        <v>20</v>
      </c>
    </row>
    <row r="17" spans="2:2" x14ac:dyDescent="0.25">
      <c r="B17" s="1" t="s">
        <v>21</v>
      </c>
    </row>
    <row r="18" spans="2:2" x14ac:dyDescent="0.25">
      <c r="B18" s="1" t="s">
        <v>22</v>
      </c>
    </row>
    <row r="19" spans="2:2" x14ac:dyDescent="0.25">
      <c r="B19" s="1" t="s">
        <v>24</v>
      </c>
    </row>
    <row r="20" spans="2:2" x14ac:dyDescent="0.25">
      <c r="B20" s="1" t="s">
        <v>25</v>
      </c>
    </row>
    <row r="21" spans="2:2" x14ac:dyDescent="0.25">
      <c r="B21" s="3" t="s">
        <v>26</v>
      </c>
    </row>
    <row r="22" spans="2:2" x14ac:dyDescent="0.25">
      <c r="B22" s="1" t="s">
        <v>28</v>
      </c>
    </row>
    <row r="23" spans="2:2" x14ac:dyDescent="0.25">
      <c r="B23" s="1" t="s">
        <v>30</v>
      </c>
    </row>
    <row r="24" spans="2:2" x14ac:dyDescent="0.25">
      <c r="B24" s="1" t="s">
        <v>32</v>
      </c>
    </row>
    <row r="25" spans="2:2" x14ac:dyDescent="0.25">
      <c r="B25" s="1" t="s">
        <v>39</v>
      </c>
    </row>
    <row r="26" spans="2:2" x14ac:dyDescent="0.25">
      <c r="B26" s="1" t="s">
        <v>34</v>
      </c>
    </row>
    <row r="27" spans="2:2" x14ac:dyDescent="0.25">
      <c r="B27" s="1" t="s">
        <v>36</v>
      </c>
    </row>
    <row r="28" spans="2:2" x14ac:dyDescent="0.25">
      <c r="B28" s="1" t="s">
        <v>37</v>
      </c>
    </row>
    <row r="29" spans="2:2" x14ac:dyDescent="0.25">
      <c r="B29" s="1" t="s">
        <v>40</v>
      </c>
    </row>
    <row r="30" spans="2:2" x14ac:dyDescent="0.25">
      <c r="B30" s="1" t="s">
        <v>42</v>
      </c>
    </row>
    <row r="31" spans="2:2" x14ac:dyDescent="0.25">
      <c r="B31" s="1" t="s">
        <v>43</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2025-04-11T16:58:25+00:00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HHCB</TermName>
          <TermId xmlns="http://schemas.microsoft.com/office/infopath/2007/PartnerControls">5ef6f9ec-d376-4917-bb45-d1bee28ae630</TermId>
        </TermInfo>
      </Terms>
    </TaxKeywordTaxHTField>
    <Rights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SharedWithUsers xmlns="fecc2597-e8fd-4279-ac06-bd7c891938be">
      <UserInfo>
        <DisplayName/>
        <AccountId xsi:nil="true"/>
        <AccountType/>
      </UserInfo>
    </SharedWithUsers>
    <lcf76f155ced4ddcb4097134ff3c332f xmlns="ead8da0f-3542-4e50-96c8-f1f698624e86">
      <Terms xmlns="http://schemas.microsoft.com/office/infopath/2007/PartnerControls"/>
    </lcf76f155ced4ddcb4097134ff3c332f>
    <TaxCatchAll xmlns="4ffa91fb-a0ff-4ac5-b2db-65c790d184a4">
      <Value>2002</Value>
    </TaxCatchAll>
    <e3f09c3df709400db2417a7161762d62 xmlns="4ffa91fb-a0ff-4ac5-b2db-65c790d184a4">
      <Terms xmlns="http://schemas.microsoft.com/office/infopath/2007/PartnerControls"/>
    </e3f09c3df709400db2417a7161762d62>
    <External_x0020_Contributor xmlns="4ffa91fb-a0ff-4ac5-b2db-65c790d184a4" xsi:nil="true"/>
    <Identifier xmlns="4ffa91fb-a0ff-4ac5-b2db-65c790d184a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527083-E789-4AA6-B0AD-DF1A29BA4478}">
  <ds:schemaRefs>
    <ds:schemaRef ds:uri="Microsoft.SharePoint.Taxonomy.ContentTypeSync"/>
  </ds:schemaRefs>
</ds:datastoreItem>
</file>

<file path=customXml/itemProps2.xml><?xml version="1.0" encoding="utf-8"?>
<ds:datastoreItem xmlns:ds="http://schemas.openxmlformats.org/officeDocument/2006/customXml" ds:itemID="{ED842B9D-BB7E-4B7C-8CC6-55B0BB5882F7}">
  <ds:schemaRefs>
    <ds:schemaRef ds:uri="http://schemas.microsoft.com/sharepoint/v3/contenttype/forms"/>
  </ds:schemaRefs>
</ds:datastoreItem>
</file>

<file path=customXml/itemProps3.xml><?xml version="1.0" encoding="utf-8"?>
<ds:datastoreItem xmlns:ds="http://schemas.openxmlformats.org/officeDocument/2006/customXml" ds:itemID="{F92DD87D-25D8-4FD3-8BA0-071D19ED60E6}">
  <ds:schemaRefs>
    <ds:schemaRef ds:uri="ead8da0f-3542-4e50-96c8-f1f698624e86"/>
    <ds:schemaRef ds:uri="http://purl.org/dc/term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4ffa91fb-a0ff-4ac5-b2db-65c790d184a4"/>
    <ds:schemaRef ds:uri="http://schemas.microsoft.com/office/infopath/2007/PartnerControls"/>
    <ds:schemaRef ds:uri="fecc2597-e8fd-4279-ac06-bd7c891938be"/>
    <ds:schemaRef ds:uri="http://schemas.microsoft.com/sharepoint/v3/fields"/>
    <ds:schemaRef ds:uri="http://schemas.microsoft.com/sharepoint.v3"/>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A820F989-FD68-4E32-87DE-07A474BB01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Page</vt:lpstr>
      <vt:lpstr>Contents</vt:lpstr>
      <vt:lpstr>Workbook Attributes</vt:lpstr>
      <vt:lpstr>Summary of Products</vt:lpstr>
      <vt:lpstr>Master list</vt:lpstr>
      <vt:lpstr>Drop-down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HHCB Product Concentration Data</dc:title>
  <dc:subject/>
  <dc:creator/>
  <cp:keywords>HHCB</cp:keywords>
  <dc:description/>
  <cp:lastModifiedBy/>
  <cp:revision>1</cp:revision>
  <dcterms:created xsi:type="dcterms:W3CDTF">2026-03-17T17:29:33Z</dcterms:created>
  <dcterms:modified xsi:type="dcterms:W3CDTF">2026-03-24T13:39:35Z</dcterms:modified>
  <cp:category>HHCB</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2002;#HHCB|5ef6f9ec-d376-4917-bb45-d1bee28ae630</vt:lpwstr>
  </property>
  <property fmtid="{D5CDD505-2E9C-101B-9397-08002B2CF9AE}" pid="3" name="Order">
    <vt:r8>175100</vt:r8>
  </property>
  <property fmtid="{D5CDD505-2E9C-101B-9397-08002B2CF9AE}" pid="4" name="Document_x0020_Type">
    <vt:lpwstr/>
  </property>
  <property fmtid="{D5CDD505-2E9C-101B-9397-08002B2CF9AE}" pid="5" name="MediaServiceImageTags">
    <vt:lpwstr/>
  </property>
  <property fmtid="{D5CDD505-2E9C-101B-9397-08002B2CF9AE}" pid="6" name="xd_ProgID">
    <vt:lpwstr/>
  </property>
  <property fmtid="{D5CDD505-2E9C-101B-9397-08002B2CF9AE}" pid="7" name="ContentTypeId">
    <vt:lpwstr>0x010100D723352F79007E408EFF44D6142FFCE2</vt:lpwstr>
  </property>
  <property fmtid="{D5CDD505-2E9C-101B-9397-08002B2CF9AE}" pid="8" name="ComplianceAssetId">
    <vt:lpwstr/>
  </property>
  <property fmtid="{D5CDD505-2E9C-101B-9397-08002B2CF9AE}" pid="9" name="TemplateUrl">
    <vt:lpwstr/>
  </property>
  <property fmtid="{D5CDD505-2E9C-101B-9397-08002B2CF9AE}" pid="10" name="EPA Subject">
    <vt:lpwstr/>
  </property>
  <property fmtid="{D5CDD505-2E9C-101B-9397-08002B2CF9AE}" pid="11" name="_ExtendedDescription">
    <vt:lpwstr/>
  </property>
  <property fmtid="{D5CDD505-2E9C-101B-9397-08002B2CF9AE}" pid="12" name="Document Type">
    <vt:lpwstr/>
  </property>
  <property fmtid="{D5CDD505-2E9C-101B-9397-08002B2CF9AE}" pid="13" name="xd_Signature">
    <vt:bool>false</vt:bool>
  </property>
  <property fmtid="{D5CDD505-2E9C-101B-9397-08002B2CF9AE}" pid="14" name="EPA_x0020_Subject">
    <vt:lpwstr/>
  </property>
  <property fmtid="{D5CDD505-2E9C-101B-9397-08002B2CF9AE}" pid="15" name="TriggerFlowInfo">
    <vt:lpwstr/>
  </property>
</Properties>
</file>